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/>
  <xr:revisionPtr revIDLastSave="0" documentId="13_ncr:1_{17B982DF-4AD6-42DD-9E71-6FC99A669B90}" xr6:coauthVersionLast="47" xr6:coauthVersionMax="47" xr10:uidLastSave="{00000000-0000-0000-0000-000000000000}"/>
  <workbookProtection workbookAlgorithmName="SHA-512" workbookHashValue="IU0tJt3eMPNQQ6MMDubAFj/MccDTiAxIgEV3VeucxmlyhTl2LGo5Spgee+ED+IBBZcTONMuP9fEMovyPkRXFxg==" workbookSaltValue="SF7yiS9WZo1803ShxM8ofw==" workbookSpinCount="100000" lockStructure="1"/>
  <bookViews>
    <workbookView xWindow="-108" yWindow="-108" windowWidth="23256" windowHeight="13896" xr2:uid="{86A09E8D-1F2A-4F99-ACF5-643F2C8651E9}"/>
  </bookViews>
  <sheets>
    <sheet name="見積書" sheetId="1" r:id="rId1"/>
    <sheet name="DB" sheetId="3" state="hidden" r:id="rId2"/>
  </sheets>
  <definedNames>
    <definedName name="_xlnm.Print_Area" localSheetId="0">見積書!$B$1:$BL$66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54" i="1" l="1"/>
  <c r="AY53" i="1"/>
  <c r="AY39" i="1"/>
  <c r="AY38" i="1"/>
  <c r="AY37" i="1"/>
  <c r="AY21" i="1"/>
  <c r="AY22" i="1"/>
  <c r="AY23" i="1"/>
  <c r="AY62" i="1" l="1"/>
  <c r="AY61" i="1"/>
  <c r="AY60" i="1"/>
  <c r="AY59" i="1"/>
  <c r="AY58" i="1"/>
  <c r="AY57" i="1"/>
  <c r="AY56" i="1"/>
  <c r="AY55" i="1"/>
  <c r="AY46" i="1" l="1"/>
  <c r="AY45" i="1"/>
  <c r="AY44" i="1"/>
  <c r="AY43" i="1"/>
  <c r="AY42" i="1"/>
  <c r="AY41" i="1"/>
  <c r="AY40" i="1"/>
  <c r="AY30" i="1"/>
  <c r="AY29" i="1"/>
  <c r="AY28" i="1"/>
  <c r="AY27" i="1"/>
  <c r="AY26" i="1"/>
  <c r="AY25" i="1"/>
  <c r="AY24" i="1"/>
  <c r="AY63" i="1" l="1"/>
  <c r="AY64" i="1" s="1"/>
  <c r="AY65" i="1" s="1"/>
  <c r="AY47" i="1"/>
  <c r="AY48" i="1" s="1"/>
  <c r="AY49" i="1" s="1"/>
  <c r="AY31" i="1"/>
  <c r="AY32" i="1" l="1"/>
  <c r="AY33" i="1" s="1"/>
  <c r="N16" i="1" s="1"/>
</calcChain>
</file>

<file path=xl/sharedStrings.xml><?xml version="1.0" encoding="utf-8"?>
<sst xmlns="http://schemas.openxmlformats.org/spreadsheetml/2006/main" count="66" uniqueCount="48">
  <si>
    <t>検知器（浸水センサー）</t>
    <rPh sb="4" eb="6">
      <t>シンスイ</t>
    </rPh>
    <phoneticPr fontId="3"/>
  </si>
  <si>
    <t>排水設備（固定式／投込式 排水ポンプ）　</t>
    <rPh sb="0" eb="4">
      <t>ハイスイセツビ</t>
    </rPh>
    <rPh sb="7" eb="8">
      <t>シキ</t>
    </rPh>
    <rPh sb="11" eb="12">
      <t>シキ</t>
    </rPh>
    <phoneticPr fontId="1"/>
  </si>
  <si>
    <t>①本体設備明細</t>
    <rPh sb="1" eb="5">
      <t>ホンタイセツビ</t>
    </rPh>
    <rPh sb="5" eb="7">
      <t>メイサイ</t>
    </rPh>
    <phoneticPr fontId="3"/>
  </si>
  <si>
    <t>No</t>
    <phoneticPr fontId="3"/>
  </si>
  <si>
    <t>本体区分</t>
    <rPh sb="0" eb="4">
      <t>ホンタイクブン</t>
    </rPh>
    <phoneticPr fontId="3"/>
  </si>
  <si>
    <t>メーカー</t>
    <phoneticPr fontId="3"/>
  </si>
  <si>
    <t>品名</t>
    <rPh sb="0" eb="2">
      <t>ヒンメイ</t>
    </rPh>
    <phoneticPr fontId="3"/>
  </si>
  <si>
    <t>型番</t>
    <rPh sb="0" eb="2">
      <t>カタバン</t>
    </rPh>
    <phoneticPr fontId="3"/>
  </si>
  <si>
    <t>単価
(税抜)</t>
    <rPh sb="0" eb="2">
      <t>タンカ</t>
    </rPh>
    <rPh sb="4" eb="6">
      <t>ゼイヌ</t>
    </rPh>
    <phoneticPr fontId="3"/>
  </si>
  <si>
    <t>数量</t>
    <rPh sb="0" eb="2">
      <t>スウリョウ</t>
    </rPh>
    <phoneticPr fontId="3"/>
  </si>
  <si>
    <t>金額
（税抜）</t>
    <rPh sb="0" eb="2">
      <t>キンガク</t>
    </rPh>
    <rPh sb="4" eb="6">
      <t>ゼイヌ</t>
    </rPh>
    <phoneticPr fontId="3"/>
  </si>
  <si>
    <t>備考</t>
    <rPh sb="0" eb="2">
      <t>ビコウ</t>
    </rPh>
    <phoneticPr fontId="3"/>
  </si>
  <si>
    <t>②付属設備明細</t>
    <rPh sb="1" eb="3">
      <t>フゾク</t>
    </rPh>
    <rPh sb="3" eb="5">
      <t>セツビ</t>
    </rPh>
    <rPh sb="5" eb="7">
      <t>メイサイ</t>
    </rPh>
    <phoneticPr fontId="3"/>
  </si>
  <si>
    <t>③設置費用明細</t>
    <rPh sb="1" eb="3">
      <t>セッチ</t>
    </rPh>
    <rPh sb="3" eb="5">
      <t>ヒヨウ</t>
    </rPh>
    <rPh sb="5" eb="7">
      <t>メイサイ</t>
    </rPh>
    <phoneticPr fontId="3"/>
  </si>
  <si>
    <t>設置費区分</t>
    <rPh sb="0" eb="2">
      <t>セッチ</t>
    </rPh>
    <rPh sb="2" eb="3">
      <t>ヒ</t>
    </rPh>
    <rPh sb="3" eb="5">
      <t>クブン</t>
    </rPh>
    <phoneticPr fontId="3"/>
  </si>
  <si>
    <t>下記の通り、お見積り申し上げます。</t>
  </si>
  <si>
    <t>御中</t>
  </si>
  <si>
    <t>合計</t>
    <rPh sb="0" eb="2">
      <t>ゴウケイ</t>
    </rPh>
    <phoneticPr fontId="3"/>
  </si>
  <si>
    <t>消費税</t>
    <rPh sb="0" eb="3">
      <t>ショウヒゼイ</t>
    </rPh>
    <phoneticPr fontId="3"/>
  </si>
  <si>
    <t>小計</t>
    <rPh sb="0" eb="2">
      <t>ショウケイ</t>
    </rPh>
    <phoneticPr fontId="3"/>
  </si>
  <si>
    <t>取付台</t>
    <phoneticPr fontId="3"/>
  </si>
  <si>
    <t>警報盤（光と音で通知する機能を有するもの ）</t>
    <rPh sb="0" eb="2">
      <t>ケイホウ</t>
    </rPh>
    <rPh sb="2" eb="3">
      <t>バン</t>
    </rPh>
    <phoneticPr fontId="3"/>
  </si>
  <si>
    <t>設備名称</t>
    <rPh sb="0" eb="4">
      <t>セツビメイショウ</t>
    </rPh>
    <phoneticPr fontId="3"/>
  </si>
  <si>
    <t>本体設備明細選択肢</t>
    <rPh sb="0" eb="4">
      <t>ホンタイセツビ</t>
    </rPh>
    <rPh sb="4" eb="6">
      <t>メイサイ</t>
    </rPh>
    <rPh sb="6" eb="9">
      <t>センタクシ</t>
    </rPh>
    <phoneticPr fontId="3"/>
  </si>
  <si>
    <t>個数カウント</t>
  </si>
  <si>
    <t>上限金額</t>
  </si>
  <si>
    <t>1個</t>
    <rPh sb="1" eb="2">
      <t>コ</t>
    </rPh>
    <phoneticPr fontId="3"/>
  </si>
  <si>
    <t>2個</t>
    <rPh sb="1" eb="2">
      <t>コ</t>
    </rPh>
    <phoneticPr fontId="3"/>
  </si>
  <si>
    <t>3個以上</t>
    <rPh sb="1" eb="4">
      <t>コイジョウ</t>
    </rPh>
    <phoneticPr fontId="3"/>
  </si>
  <si>
    <t>付属設備明細選択肢</t>
    <rPh sb="0" eb="4">
      <t>フゾクセツビ</t>
    </rPh>
    <rPh sb="4" eb="6">
      <t>メイサイ</t>
    </rPh>
    <rPh sb="6" eb="9">
      <t>センタクシ</t>
    </rPh>
    <phoneticPr fontId="3"/>
  </si>
  <si>
    <t>ポンプ操作盤</t>
    <phoneticPr fontId="3"/>
  </si>
  <si>
    <t>スイッチ</t>
    <phoneticPr fontId="3"/>
  </si>
  <si>
    <t>ホース</t>
    <phoneticPr fontId="3"/>
  </si>
  <si>
    <t>その他</t>
    <phoneticPr fontId="3"/>
  </si>
  <si>
    <t>警報装置・排水設備用</t>
    <phoneticPr fontId="3"/>
  </si>
  <si>
    <r>
      <t xml:space="preserve">品名
</t>
    </r>
    <r>
      <rPr>
        <sz val="8"/>
        <color theme="1"/>
        <rFont val="Meiryo UI"/>
        <family val="3"/>
        <charset val="128"/>
      </rPr>
      <t>(部材費のみ)</t>
    </r>
    <rPh sb="0" eb="2">
      <t>ヒンメイ</t>
    </rPh>
    <rPh sb="4" eb="6">
      <t>ブザイ</t>
    </rPh>
    <rPh sb="6" eb="7">
      <t>ヒ</t>
    </rPh>
    <phoneticPr fontId="3"/>
  </si>
  <si>
    <t>人日
(人数×日数)</t>
    <rPh sb="0" eb="2">
      <t>ニンニチ</t>
    </rPh>
    <rPh sb="4" eb="6">
      <t>ニンズウ</t>
    </rPh>
    <rPh sb="7" eb="9">
      <t>ニッスウ</t>
    </rPh>
    <phoneticPr fontId="3"/>
  </si>
  <si>
    <t>型番
(部材費のみ)</t>
    <rPh sb="0" eb="2">
      <t>カタバン</t>
    </rPh>
    <rPh sb="4" eb="7">
      <t>ブザイヒ</t>
    </rPh>
    <phoneticPr fontId="3"/>
  </si>
  <si>
    <t>付属設備区分</t>
    <rPh sb="0" eb="2">
      <t>フゾク</t>
    </rPh>
    <rPh sb="2" eb="4">
      <t>セツビ</t>
    </rPh>
    <rPh sb="4" eb="6">
      <t>クブン</t>
    </rPh>
    <phoneticPr fontId="3"/>
  </si>
  <si>
    <t>船舶名</t>
    <rPh sb="0" eb="3">
      <t>センパクメイ</t>
    </rPh>
    <phoneticPr fontId="3"/>
  </si>
  <si>
    <t>見積日</t>
    <rPh sb="0" eb="2">
      <t>ミツモ</t>
    </rPh>
    <rPh sb="2" eb="3">
      <t>ビ</t>
    </rPh>
    <phoneticPr fontId="3"/>
  </si>
  <si>
    <t>お見積り金額合計
（税込）</t>
    <rPh sb="1" eb="3">
      <t>ミツモ</t>
    </rPh>
    <rPh sb="4" eb="6">
      <t>キンガク</t>
    </rPh>
    <rPh sb="6" eb="8">
      <t>ゴウケイ</t>
    </rPh>
    <phoneticPr fontId="3"/>
  </si>
  <si>
    <t>見積作成法人情報/その他条件等を記載ください。※押印をお願いします</t>
    <rPh sb="2" eb="4">
      <t>サクセイ</t>
    </rPh>
    <rPh sb="6" eb="8">
      <t>ジョウホウ</t>
    </rPh>
    <rPh sb="11" eb="15">
      <t>タジョウケンナド</t>
    </rPh>
    <rPh sb="16" eb="18">
      <t>キサイ</t>
    </rPh>
    <rPh sb="24" eb="26">
      <t>オウイン</t>
    </rPh>
    <rPh sb="28" eb="29">
      <t>ネガ</t>
    </rPh>
    <phoneticPr fontId="3"/>
  </si>
  <si>
    <t>遊漁船の安全・安心確保推進事業　見積書</t>
    <rPh sb="0" eb="15">
      <t>ホ</t>
    </rPh>
    <rPh sb="16" eb="19">
      <t>ミツモリショ</t>
    </rPh>
    <phoneticPr fontId="3"/>
  </si>
  <si>
    <t>遊漁船事業者様法人名 / 個人名</t>
    <rPh sb="0" eb="3">
      <t>ユウギョセン</t>
    </rPh>
    <rPh sb="3" eb="6">
      <t>ジギョウシャ</t>
    </rPh>
    <rPh sb="6" eb="7">
      <t>サマ</t>
    </rPh>
    <rPh sb="7" eb="9">
      <t>ホウジン</t>
    </rPh>
    <rPh sb="9" eb="10">
      <t>メイ</t>
    </rPh>
    <rPh sb="13" eb="15">
      <t>コジン</t>
    </rPh>
    <rPh sb="15" eb="16">
      <t>メイ</t>
    </rPh>
    <phoneticPr fontId="3"/>
  </si>
  <si>
    <t>浸水警報装置・排水設備用 ver1.1</t>
    <rPh sb="0" eb="2">
      <t>シンスイ</t>
    </rPh>
    <rPh sb="2" eb="6">
      <t>ケイホウソウチ</t>
    </rPh>
    <rPh sb="7" eb="11">
      <t>ハイスイセツビ</t>
    </rPh>
    <rPh sb="11" eb="12">
      <t>ヨウ</t>
    </rPh>
    <phoneticPr fontId="3"/>
  </si>
  <si>
    <t>※誤入力防止のため、入力可能セル以外には保護をかけております。</t>
    <rPh sb="12" eb="14">
      <t>カノウ</t>
    </rPh>
    <rPh sb="20" eb="22">
      <t>ホゴ</t>
    </rPh>
    <phoneticPr fontId="3"/>
  </si>
  <si>
    <t>※記載内容に不備があった場合、提出後に修正をお願いする場合がございます。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</si>
</sst>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¥&quot;#,##0_);[Red]\(&quot;¥&quot;#,##0\)"/>
    <numFmt numFmtId="177" formatCode="0_);[Red]\(0\)"/>
    <numFmt numFmtId="178" formatCode="0.0##&quot;人日&quot;"/>
  </numFmts>
  <fonts count="2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u/>
      <sz val="18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2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b/>
      <sz val="10"/>
      <color theme="4"/>
      <name val="Meiryo UI"/>
      <family val="3"/>
      <charset val="128"/>
    </font>
    <font>
      <sz val="14"/>
      <color theme="1"/>
      <name val="Meiryo UI"/>
      <family val="3"/>
      <charset val="128"/>
    </font>
    <font>
      <sz val="10"/>
      <color rgb="FFFF0000"/>
      <name val="Meiryo UI"/>
      <family val="3"/>
      <charset val="128"/>
    </font>
    <font>
      <sz val="10"/>
      <color theme="4"/>
      <name val="Meiryo UI"/>
      <family val="3"/>
      <charset val="128"/>
    </font>
    <font>
      <sz val="10"/>
      <color theme="1"/>
      <name val="HG創英角ﾎﾟｯﾌﾟ体"/>
      <family val="3"/>
      <charset val="128"/>
    </font>
    <font>
      <sz val="16"/>
      <color theme="1"/>
      <name val="Meiryo UI"/>
      <family val="3"/>
      <charset val="128"/>
    </font>
    <font>
      <sz val="8"/>
      <color theme="1"/>
      <name val="Meiryo UI"/>
      <family val="3"/>
      <charset val="128"/>
    </font>
    <font>
      <sz val="12"/>
      <color theme="1"/>
      <name val="游ゴシック"/>
      <family val="2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sz val="18"/>
      <color theme="1"/>
      <name val="Meiryo UI"/>
      <family val="3"/>
      <charset val="128"/>
    </font>
    <font>
      <b/>
      <sz val="12"/>
      <color theme="0"/>
      <name val="Meiryo UI"/>
      <family val="3"/>
      <charset val="128"/>
    </font>
    <font>
      <sz val="10"/>
      <color theme="0"/>
      <name val="Meiryo UI"/>
      <family val="3"/>
      <charset val="128"/>
    </font>
    <font>
      <b/>
      <sz val="18"/>
      <color theme="0"/>
      <name val="Meiryo UI"/>
      <family val="3"/>
      <charset val="128"/>
    </font>
    <font>
      <sz val="11"/>
      <color theme="1"/>
      <name val="Meiryo UI"/>
      <family val="3"/>
      <charset val="128"/>
    </font>
    <font>
      <b/>
      <sz val="16"/>
      <color theme="0"/>
      <name val="Meiryo UI"/>
      <family val="3"/>
      <charset val="128"/>
    </font>
    <font>
      <sz val="20"/>
      <color theme="1"/>
      <name val="Meiryo UI"/>
      <family val="3"/>
      <charset val="128"/>
    </font>
    <font>
      <sz val="20"/>
      <color theme="1"/>
      <name val="游ゴシック"/>
      <family val="3"/>
      <charset val="128"/>
      <scheme val="minor"/>
    </font>
    <font>
      <b/>
      <sz val="10"/>
      <color rgb="FFFF0000"/>
      <name val="Meiryo UI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2" tint="-0.499984740745262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108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7" borderId="0" xfId="0" applyFont="1" applyFill="1">
      <alignment vertical="center"/>
    </xf>
    <xf numFmtId="0" fontId="17" fillId="5" borderId="0" xfId="0" applyFont="1" applyFill="1" applyProtection="1">
      <alignment vertical="center"/>
    </xf>
    <xf numFmtId="0" fontId="5" fillId="0" borderId="0" xfId="0" applyFo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6" fillId="0" borderId="0" xfId="0" applyFont="1" applyProtection="1">
      <alignment vertical="center"/>
    </xf>
    <xf numFmtId="0" fontId="13" fillId="0" borderId="0" xfId="1" applyProtection="1">
      <alignment vertical="center"/>
    </xf>
    <xf numFmtId="0" fontId="13" fillId="0" borderId="0" xfId="1" applyAlignment="1" applyProtection="1">
      <alignment horizontal="right" vertical="center"/>
    </xf>
    <xf numFmtId="0" fontId="4" fillId="0" borderId="0" xfId="0" applyFont="1" applyProtection="1">
      <alignment vertical="center"/>
    </xf>
    <xf numFmtId="0" fontId="5" fillId="0" borderId="0" xfId="0" applyFont="1" applyAlignment="1" applyProtection="1">
      <alignment horizontal="right" vertical="center"/>
    </xf>
    <xf numFmtId="0" fontId="10" fillId="0" borderId="0" xfId="0" applyFo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8" fillId="0" borderId="0" xfId="0" applyFont="1" applyProtection="1">
      <alignment vertical="center"/>
    </xf>
    <xf numFmtId="56" fontId="5" fillId="0" borderId="0" xfId="0" applyNumberFormat="1" applyFont="1" applyProtection="1">
      <alignment vertical="center"/>
    </xf>
    <xf numFmtId="0" fontId="9" fillId="0" borderId="0" xfId="0" applyFont="1" applyProtection="1">
      <alignment vertical="center"/>
    </xf>
    <xf numFmtId="0" fontId="11" fillId="0" borderId="0" xfId="0" applyFo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4" fillId="0" borderId="0" xfId="0" applyFont="1">
      <alignment vertical="center"/>
    </xf>
    <xf numFmtId="0" fontId="15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left" vertical="top"/>
    </xf>
    <xf numFmtId="0" fontId="7" fillId="0" borderId="0" xfId="0" applyFont="1" applyProtection="1">
      <alignment vertical="center"/>
    </xf>
    <xf numFmtId="0" fontId="23" fillId="0" borderId="0" xfId="0" applyFont="1">
      <alignment vertical="center"/>
    </xf>
    <xf numFmtId="0" fontId="5" fillId="4" borderId="2" xfId="0" applyFont="1" applyFill="1" applyBorder="1" applyAlignment="1" applyProtection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176" fontId="4" fillId="6" borderId="12" xfId="0" applyNumberFormat="1" applyFont="1" applyFill="1" applyBorder="1" applyAlignment="1" applyProtection="1">
      <alignment horizontal="right" vertical="center"/>
    </xf>
    <xf numFmtId="176" fontId="4" fillId="6" borderId="13" xfId="0" applyNumberFormat="1" applyFont="1" applyFill="1" applyBorder="1" applyAlignment="1" applyProtection="1">
      <alignment horizontal="right" vertical="center"/>
    </xf>
    <xf numFmtId="176" fontId="4" fillId="6" borderId="14" xfId="0" applyNumberFormat="1" applyFont="1" applyFill="1" applyBorder="1" applyAlignment="1" applyProtection="1">
      <alignment horizontal="right" vertical="center"/>
    </xf>
    <xf numFmtId="0" fontId="5" fillId="0" borderId="11" xfId="0" applyFont="1" applyBorder="1" applyAlignment="1" applyProtection="1">
      <alignment horizontal="center" vertical="center"/>
      <protection locked="0"/>
    </xf>
    <xf numFmtId="0" fontId="18" fillId="5" borderId="0" xfId="0" applyFont="1" applyFill="1" applyAlignment="1" applyProtection="1">
      <alignment horizontal="left" vertical="center"/>
    </xf>
    <xf numFmtId="0" fontId="14" fillId="5" borderId="10" xfId="1" applyFont="1" applyFill="1" applyBorder="1" applyAlignment="1" applyProtection="1">
      <alignment horizontal="center" vertical="center"/>
    </xf>
    <xf numFmtId="0" fontId="14" fillId="5" borderId="9" xfId="1" applyFont="1" applyFill="1" applyBorder="1" applyAlignment="1" applyProtection="1">
      <alignment horizontal="center" vertical="center"/>
    </xf>
    <xf numFmtId="176" fontId="21" fillId="6" borderId="22" xfId="0" applyNumberFormat="1" applyFont="1" applyFill="1" applyBorder="1" applyAlignment="1" applyProtection="1">
      <alignment horizontal="center" vertical="center"/>
    </xf>
    <xf numFmtId="0" fontId="21" fillId="6" borderId="4" xfId="0" applyFont="1" applyFill="1" applyBorder="1" applyAlignment="1" applyProtection="1">
      <alignment horizontal="center" vertical="center"/>
    </xf>
    <xf numFmtId="0" fontId="21" fillId="6" borderId="3" xfId="0" applyFont="1" applyFill="1" applyBorder="1" applyAlignment="1" applyProtection="1">
      <alignment horizontal="center" vertical="center"/>
    </xf>
    <xf numFmtId="0" fontId="16" fillId="5" borderId="2" xfId="0" applyFont="1" applyFill="1" applyBorder="1" applyAlignment="1" applyProtection="1">
      <alignment horizontal="center" vertical="center" wrapText="1" shrinkToFit="1"/>
    </xf>
    <xf numFmtId="0" fontId="16" fillId="5" borderId="4" xfId="0" applyFont="1" applyFill="1" applyBorder="1" applyAlignment="1" applyProtection="1">
      <alignment horizontal="center" vertical="center" shrinkToFit="1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left" vertical="center"/>
      <protection locked="0"/>
    </xf>
    <xf numFmtId="0" fontId="5" fillId="3" borderId="4" xfId="0" applyFont="1" applyFill="1" applyBorder="1" applyAlignment="1" applyProtection="1">
      <alignment horizontal="left" vertical="center"/>
      <protection locked="0"/>
    </xf>
    <xf numFmtId="0" fontId="5" fillId="3" borderId="3" xfId="0" applyFont="1" applyFill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6" borderId="11" xfId="0" applyFont="1" applyFill="1" applyBorder="1" applyAlignment="1" applyProtection="1">
      <alignment horizontal="center" vertical="center"/>
    </xf>
    <xf numFmtId="49" fontId="5" fillId="3" borderId="5" xfId="0" applyNumberFormat="1" applyFont="1" applyFill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176" fontId="5" fillId="3" borderId="4" xfId="0" applyNumberFormat="1" applyFont="1" applyFill="1" applyBorder="1" applyAlignment="1" applyProtection="1">
      <alignment horizontal="right" vertical="center"/>
      <protection locked="0"/>
    </xf>
    <xf numFmtId="176" fontId="5" fillId="3" borderId="3" xfId="0" applyNumberFormat="1" applyFont="1" applyFill="1" applyBorder="1" applyAlignment="1" applyProtection="1">
      <alignment horizontal="right" vertical="center"/>
      <protection locked="0"/>
    </xf>
    <xf numFmtId="177" fontId="5" fillId="3" borderId="5" xfId="0" applyNumberFormat="1" applyFont="1" applyFill="1" applyBorder="1" applyAlignment="1" applyProtection="1">
      <alignment horizontal="center" vertical="center"/>
      <protection locked="0"/>
    </xf>
    <xf numFmtId="0" fontId="20" fillId="5" borderId="0" xfId="0" applyFont="1" applyFill="1" applyAlignment="1" applyProtection="1">
      <alignment horizontal="left" vertical="center"/>
    </xf>
    <xf numFmtId="0" fontId="5" fillId="4" borderId="4" xfId="0" applyFont="1" applyFill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76" fontId="5" fillId="2" borderId="2" xfId="0" applyNumberFormat="1" applyFont="1" applyFill="1" applyBorder="1" applyAlignment="1" applyProtection="1">
      <alignment horizontal="right" vertical="center"/>
    </xf>
    <xf numFmtId="176" fontId="5" fillId="2" borderId="4" xfId="0" applyNumberFormat="1" applyFont="1" applyFill="1" applyBorder="1" applyAlignment="1" applyProtection="1">
      <alignment horizontal="right" vertical="center"/>
    </xf>
    <xf numFmtId="176" fontId="5" fillId="2" borderId="3" xfId="0" applyNumberFormat="1" applyFont="1" applyFill="1" applyBorder="1" applyAlignment="1" applyProtection="1">
      <alignment horizontal="right" vertical="center"/>
    </xf>
    <xf numFmtId="0" fontId="4" fillId="0" borderId="5" xfId="0" applyFont="1" applyBorder="1" applyAlignment="1" applyProtection="1">
      <alignment horizontal="left" vertical="center"/>
      <protection locked="0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left" vertical="center" shrinkToFit="1"/>
      <protection locked="0"/>
    </xf>
    <xf numFmtId="0" fontId="5" fillId="3" borderId="4" xfId="0" applyFont="1" applyFill="1" applyBorder="1" applyAlignment="1" applyProtection="1">
      <alignment horizontal="left" vertical="center" shrinkToFit="1"/>
      <protection locked="0"/>
    </xf>
    <xf numFmtId="0" fontId="5" fillId="3" borderId="3" xfId="0" applyFont="1" applyFill="1" applyBorder="1" applyAlignment="1" applyProtection="1">
      <alignment horizontal="left" vertical="center" shrinkToFit="1"/>
      <protection locked="0"/>
    </xf>
    <xf numFmtId="0" fontId="5" fillId="3" borderId="2" xfId="0" quotePrefix="1" applyFont="1" applyFill="1" applyBorder="1" applyAlignment="1" applyProtection="1">
      <alignment horizontal="left" vertical="center"/>
      <protection locked="0"/>
    </xf>
    <xf numFmtId="49" fontId="5" fillId="3" borderId="5" xfId="0" quotePrefix="1" applyNumberFormat="1" applyFont="1" applyFill="1" applyBorder="1" applyAlignment="1" applyProtection="1">
      <alignment horizontal="left" vertical="center"/>
      <protection locked="0"/>
    </xf>
    <xf numFmtId="177" fontId="5" fillId="3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 applyProtection="1">
      <alignment horizontal="center" vertical="center" shrinkToFit="1"/>
      <protection locked="0"/>
    </xf>
    <xf numFmtId="0" fontId="5" fillId="3" borderId="4" xfId="0" applyFont="1" applyFill="1" applyBorder="1" applyAlignment="1" applyProtection="1">
      <alignment horizontal="center" vertical="center" shrinkToFit="1"/>
      <protection locked="0"/>
    </xf>
    <xf numFmtId="0" fontId="5" fillId="3" borderId="3" xfId="0" applyFont="1" applyFill="1" applyBorder="1" applyAlignment="1" applyProtection="1">
      <alignment horizontal="center" vertical="center" shrinkToFit="1"/>
      <protection locked="0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3" xfId="0" applyFont="1" applyFill="1" applyBorder="1" applyAlignment="1" applyProtection="1">
      <alignment horizontal="center" vertical="center"/>
      <protection locked="0"/>
    </xf>
    <xf numFmtId="0" fontId="5" fillId="4" borderId="5" xfId="0" applyFont="1" applyFill="1" applyBorder="1" applyAlignment="1" applyProtection="1">
      <alignment horizontal="center" vertical="center" wrapText="1"/>
    </xf>
    <xf numFmtId="49" fontId="5" fillId="3" borderId="2" xfId="0" applyNumberFormat="1" applyFont="1" applyFill="1" applyBorder="1" applyAlignment="1" applyProtection="1">
      <alignment horizontal="left" vertical="center"/>
      <protection locked="0"/>
    </xf>
    <xf numFmtId="49" fontId="5" fillId="3" borderId="4" xfId="0" applyNumberFormat="1" applyFont="1" applyFill="1" applyBorder="1" applyAlignment="1" applyProtection="1">
      <alignment horizontal="left" vertical="center"/>
      <protection locked="0"/>
    </xf>
    <xf numFmtId="49" fontId="5" fillId="3" borderId="3" xfId="0" applyNumberFormat="1" applyFont="1" applyFill="1" applyBorder="1" applyAlignment="1" applyProtection="1">
      <alignment horizontal="left" vertical="center"/>
      <protection locked="0"/>
    </xf>
    <xf numFmtId="178" fontId="5" fillId="3" borderId="2" xfId="0" applyNumberFormat="1" applyFont="1" applyFill="1" applyBorder="1" applyAlignment="1" applyProtection="1">
      <alignment horizontal="center" vertical="center"/>
      <protection locked="0"/>
    </xf>
    <xf numFmtId="178" fontId="5" fillId="3" borderId="4" xfId="0" applyNumberFormat="1" applyFont="1" applyFill="1" applyBorder="1" applyAlignment="1" applyProtection="1">
      <alignment horizontal="center" vertical="center"/>
      <protection locked="0"/>
    </xf>
    <xf numFmtId="178" fontId="5" fillId="3" borderId="3" xfId="0" applyNumberFormat="1" applyFont="1" applyFill="1" applyBorder="1" applyAlignment="1" applyProtection="1">
      <alignment horizontal="center" vertical="center"/>
      <protection locked="0"/>
    </xf>
    <xf numFmtId="0" fontId="14" fillId="5" borderId="2" xfId="1" applyFont="1" applyFill="1" applyBorder="1" applyAlignment="1" applyProtection="1">
      <alignment horizontal="center" vertical="center"/>
    </xf>
    <xf numFmtId="0" fontId="14" fillId="5" borderId="4" xfId="1" applyFont="1" applyFill="1" applyBorder="1" applyAlignment="1" applyProtection="1">
      <alignment horizontal="center" vertical="center"/>
    </xf>
    <xf numFmtId="0" fontId="22" fillId="3" borderId="4" xfId="1" applyFont="1" applyFill="1" applyBorder="1" applyAlignment="1" applyProtection="1">
      <alignment horizontal="center" vertical="center"/>
      <protection locked="0"/>
    </xf>
    <xf numFmtId="0" fontId="22" fillId="3" borderId="3" xfId="1" applyFont="1" applyFill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5" fillId="3" borderId="2" xfId="0" applyFont="1" applyFill="1" applyBorder="1" applyAlignment="1" applyProtection="1">
      <alignment horizontal="center" vertical="center"/>
      <protection locked="0"/>
    </xf>
    <xf numFmtId="0" fontId="15" fillId="3" borderId="4" xfId="0" applyFont="1" applyFill="1" applyBorder="1" applyAlignment="1" applyProtection="1">
      <alignment horizontal="center" vertical="center"/>
      <protection locked="0"/>
    </xf>
    <xf numFmtId="0" fontId="15" fillId="3" borderId="3" xfId="0" applyFont="1" applyFill="1" applyBorder="1" applyAlignment="1" applyProtection="1">
      <alignment horizontal="center" vertical="center"/>
      <protection locked="0"/>
    </xf>
    <xf numFmtId="0" fontId="7" fillId="3" borderId="15" xfId="0" applyFont="1" applyFill="1" applyBorder="1" applyAlignment="1" applyProtection="1">
      <alignment horizontal="left" vertical="top" wrapText="1"/>
      <protection locked="0"/>
    </xf>
    <xf numFmtId="0" fontId="7" fillId="3" borderId="1" xfId="0" applyFont="1" applyFill="1" applyBorder="1" applyAlignment="1" applyProtection="1">
      <alignment horizontal="left" vertical="top"/>
      <protection locked="0"/>
    </xf>
    <xf numFmtId="0" fontId="7" fillId="3" borderId="16" xfId="0" applyFont="1" applyFill="1" applyBorder="1" applyAlignment="1" applyProtection="1">
      <alignment horizontal="left" vertical="top"/>
      <protection locked="0"/>
    </xf>
    <xf numFmtId="0" fontId="7" fillId="3" borderId="20" xfId="0" applyFont="1" applyFill="1" applyBorder="1" applyAlignment="1" applyProtection="1">
      <alignment horizontal="left" vertical="top"/>
      <protection locked="0"/>
    </xf>
    <xf numFmtId="0" fontId="7" fillId="3" borderId="0" xfId="0" applyFont="1" applyFill="1" applyBorder="1" applyAlignment="1" applyProtection="1">
      <alignment horizontal="left" vertical="top"/>
      <protection locked="0"/>
    </xf>
    <xf numFmtId="0" fontId="7" fillId="3" borderId="21" xfId="0" applyFont="1" applyFill="1" applyBorder="1" applyAlignment="1" applyProtection="1">
      <alignment horizontal="left" vertical="top"/>
      <protection locked="0"/>
    </xf>
    <xf numFmtId="0" fontId="7" fillId="3" borderId="17" xfId="0" applyFont="1" applyFill="1" applyBorder="1" applyAlignment="1" applyProtection="1">
      <alignment horizontal="left" vertical="top"/>
      <protection locked="0"/>
    </xf>
    <xf numFmtId="0" fontId="7" fillId="3" borderId="18" xfId="0" applyFont="1" applyFill="1" applyBorder="1" applyAlignment="1" applyProtection="1">
      <alignment horizontal="left" vertical="top"/>
      <protection locked="0"/>
    </xf>
    <xf numFmtId="0" fontId="7" fillId="3" borderId="19" xfId="0" applyFont="1" applyFill="1" applyBorder="1" applyAlignment="1" applyProtection="1">
      <alignment horizontal="left" vertical="top"/>
      <protection locked="0"/>
    </xf>
    <xf numFmtId="14" fontId="21" fillId="0" borderId="2" xfId="0" applyNumberFormat="1" applyFont="1" applyBorder="1" applyAlignment="1" applyProtection="1">
      <alignment horizontal="center" vertical="center"/>
      <protection locked="0"/>
    </xf>
    <xf numFmtId="0" fontId="21" fillId="0" borderId="4" xfId="0" applyFont="1" applyBorder="1" applyAlignment="1" applyProtection="1">
      <alignment horizontal="center" vertical="center"/>
      <protection locked="0"/>
    </xf>
    <xf numFmtId="0" fontId="21" fillId="0" borderId="3" xfId="0" applyFont="1" applyBorder="1" applyAlignment="1" applyProtection="1">
      <alignment horizontal="center" vertical="center"/>
      <protection locked="0"/>
    </xf>
    <xf numFmtId="0" fontId="19" fillId="7" borderId="0" xfId="0" applyFont="1" applyFill="1" applyAlignment="1">
      <alignment horizontal="center" vertical="center"/>
    </xf>
  </cellXfs>
  <cellStyles count="2">
    <cellStyle name="標準" xfId="0" builtinId="0"/>
    <cellStyle name="標準 2" xfId="1" xr:uid="{ED07C2DF-3D4F-4B5C-9FF4-95D80AA2B119}"/>
  </cellStyles>
  <dxfs count="17">
    <dxf>
      <font>
        <color auto="1"/>
      </font>
      <fill>
        <patternFill>
          <fgColor auto="1"/>
          <bgColor rgb="FFFF9999"/>
        </patternFill>
      </fill>
    </dxf>
    <dxf>
      <fill>
        <patternFill>
          <bgColor theme="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theme="2"/>
        </patternFill>
      </fill>
    </dxf>
    <dxf>
      <fill>
        <patternFill>
          <bgColor rgb="FFFF9999"/>
        </patternFill>
      </fill>
    </dxf>
    <dxf>
      <fill>
        <patternFill>
          <bgColor theme="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59</xdr:col>
      <xdr:colOff>18888</xdr:colOff>
      <xdr:row>14</xdr:row>
      <xdr:rowOff>387794</xdr:rowOff>
    </xdr:from>
    <xdr:to>
      <xdr:col>60</xdr:col>
      <xdr:colOff>230026</xdr:colOff>
      <xdr:row>15</xdr:row>
      <xdr:rowOff>469496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46394BD-8270-5CD2-C864-FEBF56DB7E75}"/>
            </a:ext>
          </a:extLst>
        </xdr:cNvPr>
        <xdr:cNvSpPr txBox="1"/>
      </xdr:nvSpPr>
      <xdr:spPr>
        <a:xfrm>
          <a:off x="12551067" y="3490223"/>
          <a:ext cx="469673" cy="557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400"/>
            <a:t>㊞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9</xdr:row>
      <xdr:rowOff>142875</xdr:rowOff>
    </xdr:from>
    <xdr:to>
      <xdr:col>9</xdr:col>
      <xdr:colOff>542925</xdr:colOff>
      <xdr:row>27</xdr:row>
      <xdr:rowOff>19050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63867BF3-3D87-A71F-0C00-C2CCB414D751}"/>
            </a:ext>
          </a:extLst>
        </xdr:cNvPr>
        <xdr:cNvSpPr/>
      </xdr:nvSpPr>
      <xdr:spPr>
        <a:xfrm>
          <a:off x="2476500" y="1857375"/>
          <a:ext cx="3695700" cy="3305175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非表示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86EE9-68C5-44D2-AC44-CD742F4C0C43}">
  <sheetPr codeName="Sheet1"/>
  <dimension ref="B2:BO65"/>
  <sheetViews>
    <sheetView showGridLines="0" tabSelected="1" view="pageBreakPreview" topLeftCell="A4" zoomScale="70" zoomScaleNormal="70" zoomScaleSheetLayoutView="70" workbookViewId="0">
      <selection activeCell="D6" sqref="D6:AF6"/>
    </sheetView>
  </sheetViews>
  <sheetFormatPr defaultColWidth="2.5" defaultRowHeight="14.4" customHeight="1" x14ac:dyDescent="0.45"/>
  <cols>
    <col min="1" max="2" width="2.5" style="4"/>
    <col min="3" max="4" width="1.8984375" style="4" customWidth="1"/>
    <col min="5" max="17" width="1.69921875" style="4" customWidth="1"/>
    <col min="18" max="26" width="2.69921875" style="4" customWidth="1"/>
    <col min="27" max="34" width="4.19921875" style="4" customWidth="1"/>
    <col min="35" max="38" width="4.69921875" style="4" customWidth="1"/>
    <col min="39" max="43" width="2.19921875" style="4" customWidth="1"/>
    <col min="44" max="48" width="2.3984375" style="4" customWidth="1"/>
    <col min="49" max="50" width="2.69921875" style="4" customWidth="1"/>
    <col min="51" max="53" width="2.5" style="4"/>
    <col min="54" max="55" width="2.5" style="4" customWidth="1"/>
    <col min="56" max="61" width="3.3984375" style="4" customWidth="1"/>
    <col min="62" max="63" width="2.69921875" style="4" customWidth="1"/>
    <col min="64" max="16384" width="2.5" style="4"/>
  </cols>
  <sheetData>
    <row r="2" spans="2:67" ht="14.4" customHeight="1" x14ac:dyDescent="0.45">
      <c r="B2" s="3"/>
      <c r="C2" s="31" t="s">
        <v>43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56" t="s">
        <v>45</v>
      </c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2:67" ht="14.4" customHeight="1" x14ac:dyDescent="0.45">
      <c r="B3" s="3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</row>
    <row r="4" spans="2:67" ht="14.4" customHeight="1" x14ac:dyDescent="0.45"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24" t="s">
        <v>46</v>
      </c>
      <c r="AN4" s="6"/>
      <c r="AO4" s="6"/>
      <c r="AP4" s="6"/>
      <c r="AQ4" s="6"/>
      <c r="AR4" s="6"/>
      <c r="AS4" s="6"/>
      <c r="AT4" s="6"/>
      <c r="AU4" s="7"/>
      <c r="AV4" s="8"/>
      <c r="AW4" s="7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</row>
    <row r="5" spans="2:67" ht="14.4" customHeight="1" x14ac:dyDescent="0.45">
      <c r="D5" s="20" t="s">
        <v>44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J5" s="24" t="s">
        <v>47</v>
      </c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10"/>
    </row>
    <row r="6" spans="2:67" ht="42.75" customHeight="1" x14ac:dyDescent="0.45">
      <c r="D6" s="92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4"/>
      <c r="AG6" s="91" t="s">
        <v>16</v>
      </c>
      <c r="AH6" s="91"/>
      <c r="AI6" s="21"/>
      <c r="AJ6" s="21"/>
      <c r="AM6" s="32" t="s">
        <v>40</v>
      </c>
      <c r="AN6" s="33"/>
      <c r="AO6" s="33"/>
      <c r="AP6" s="33"/>
      <c r="AQ6" s="33"/>
      <c r="AR6" s="33"/>
      <c r="AS6" s="33"/>
      <c r="AT6" s="104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  <c r="BF6" s="105"/>
      <c r="BG6" s="105"/>
      <c r="BH6" s="105"/>
      <c r="BI6" s="105"/>
      <c r="BJ6" s="106"/>
      <c r="BK6" s="6"/>
      <c r="BL6" s="10"/>
    </row>
    <row r="7" spans="2:67" ht="14.4" customHeight="1" x14ac:dyDescent="0.45"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</row>
    <row r="8" spans="2:67" ht="14.4" customHeight="1" x14ac:dyDescent="0.45">
      <c r="C8" s="5"/>
      <c r="AG8" s="5"/>
      <c r="AH8" s="5"/>
      <c r="AI8" s="5"/>
      <c r="AN8" s="6"/>
      <c r="AO8" s="6"/>
      <c r="AP8" s="6"/>
      <c r="BK8" s="6"/>
    </row>
    <row r="9" spans="2:67" ht="26.25" customHeight="1" x14ac:dyDescent="0.45">
      <c r="AM9" s="23" t="s">
        <v>42</v>
      </c>
      <c r="AN9" s="6"/>
      <c r="AO9" s="6"/>
      <c r="AP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</row>
    <row r="10" spans="2:67" ht="40.5" customHeight="1" x14ac:dyDescent="0.45">
      <c r="D10" s="87" t="s">
        <v>39</v>
      </c>
      <c r="E10" s="88"/>
      <c r="F10" s="88"/>
      <c r="G10" s="88"/>
      <c r="H10" s="88"/>
      <c r="I10" s="88"/>
      <c r="J10" s="88"/>
      <c r="K10" s="88"/>
      <c r="L10" s="88"/>
      <c r="M10" s="88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90"/>
      <c r="AM10" s="95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7"/>
      <c r="BK10" s="6"/>
    </row>
    <row r="11" spans="2:67" ht="14.4" customHeight="1" x14ac:dyDescent="0.45">
      <c r="AM11" s="98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100"/>
      <c r="BK11" s="6"/>
      <c r="BO11" s="14"/>
    </row>
    <row r="12" spans="2:67" ht="14.4" customHeight="1" x14ac:dyDescent="0.45">
      <c r="V12" s="13"/>
      <c r="W12" s="15"/>
      <c r="X12" s="15"/>
      <c r="Y12" s="13"/>
      <c r="Z12" s="13"/>
      <c r="AA12" s="13"/>
      <c r="AB12" s="13"/>
      <c r="AC12" s="13"/>
      <c r="AD12" s="13"/>
      <c r="AE12" s="13"/>
      <c r="AM12" s="98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99"/>
      <c r="BG12" s="99"/>
      <c r="BH12" s="99"/>
      <c r="BI12" s="99"/>
      <c r="BJ12" s="100"/>
      <c r="BK12" s="6"/>
    </row>
    <row r="13" spans="2:67" ht="9.75" customHeight="1" x14ac:dyDescent="0.45">
      <c r="D13" s="12"/>
      <c r="E13" s="12"/>
      <c r="F13" s="12"/>
      <c r="G13" s="12"/>
      <c r="H13" s="12"/>
      <c r="I13" s="12"/>
      <c r="J13" s="12"/>
      <c r="W13" s="6"/>
      <c r="AM13" s="98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100"/>
      <c r="BK13" s="6"/>
      <c r="BL13" s="10"/>
    </row>
    <row r="14" spans="2:67" ht="14.25" hidden="1" customHeight="1" x14ac:dyDescent="0.45">
      <c r="D14" s="12"/>
      <c r="E14" s="12"/>
      <c r="F14" s="12"/>
      <c r="G14" s="12"/>
      <c r="H14" s="12"/>
      <c r="I14" s="12"/>
      <c r="J14" s="12"/>
      <c r="W14" s="6"/>
      <c r="AM14" s="98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100"/>
      <c r="BK14" s="6"/>
      <c r="BL14" s="10"/>
    </row>
    <row r="15" spans="2:67" ht="38.25" customHeight="1" x14ac:dyDescent="0.45">
      <c r="D15" s="22" t="s">
        <v>15</v>
      </c>
      <c r="AM15" s="98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100"/>
      <c r="BK15" s="6"/>
      <c r="BL15" s="10"/>
    </row>
    <row r="16" spans="2:67" ht="40.5" customHeight="1" x14ac:dyDescent="0.45">
      <c r="D16" s="37" t="s">
        <v>41</v>
      </c>
      <c r="E16" s="38"/>
      <c r="F16" s="38"/>
      <c r="G16" s="38"/>
      <c r="H16" s="38"/>
      <c r="I16" s="38"/>
      <c r="J16" s="38"/>
      <c r="K16" s="38"/>
      <c r="L16" s="38"/>
      <c r="M16" s="38"/>
      <c r="N16" s="34">
        <f>SUM(AY33,AY49,AY65)</f>
        <v>0</v>
      </c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  <c r="AM16" s="101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102"/>
      <c r="AY16" s="102"/>
      <c r="AZ16" s="102"/>
      <c r="BA16" s="102"/>
      <c r="BB16" s="102"/>
      <c r="BC16" s="102"/>
      <c r="BD16" s="102"/>
      <c r="BE16" s="102"/>
      <c r="BF16" s="102"/>
      <c r="BG16" s="102"/>
      <c r="BH16" s="102"/>
      <c r="BI16" s="102"/>
      <c r="BJ16" s="103"/>
      <c r="BK16" s="6"/>
      <c r="BL16" s="10"/>
    </row>
    <row r="17" spans="3:64" ht="14.4" customHeight="1" x14ac:dyDescent="0.45">
      <c r="D17" s="12"/>
      <c r="E17" s="12"/>
      <c r="F17" s="12"/>
      <c r="G17" s="12"/>
      <c r="H17" s="12"/>
      <c r="I17" s="12"/>
      <c r="J17" s="12"/>
      <c r="W17" s="6"/>
      <c r="AN17" s="6"/>
      <c r="AO17" s="6"/>
      <c r="AP17" s="6"/>
      <c r="BK17" s="6"/>
      <c r="BL17" s="10"/>
    </row>
    <row r="19" spans="3:64" ht="23.4" customHeight="1" x14ac:dyDescent="0.45">
      <c r="C19" s="16" t="s">
        <v>2</v>
      </c>
    </row>
    <row r="20" spans="3:64" ht="31.2" customHeight="1" x14ac:dyDescent="0.45">
      <c r="C20" s="25" t="s">
        <v>3</v>
      </c>
      <c r="D20" s="26"/>
      <c r="E20" s="25" t="s">
        <v>4</v>
      </c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26"/>
      <c r="R20" s="25" t="s">
        <v>5</v>
      </c>
      <c r="S20" s="57"/>
      <c r="T20" s="57"/>
      <c r="U20" s="57"/>
      <c r="V20" s="57"/>
      <c r="W20" s="57"/>
      <c r="X20" s="57"/>
      <c r="Y20" s="57"/>
      <c r="Z20" s="26"/>
      <c r="AA20" s="25" t="s">
        <v>6</v>
      </c>
      <c r="AB20" s="57"/>
      <c r="AC20" s="57"/>
      <c r="AD20" s="57"/>
      <c r="AE20" s="57"/>
      <c r="AF20" s="57"/>
      <c r="AG20" s="57"/>
      <c r="AH20" s="26"/>
      <c r="AI20" s="63" t="s">
        <v>7</v>
      </c>
      <c r="AJ20" s="63"/>
      <c r="AK20" s="63"/>
      <c r="AL20" s="63"/>
      <c r="AM20" s="64"/>
      <c r="AN20" s="65"/>
      <c r="AO20" s="65"/>
      <c r="AP20" s="65"/>
      <c r="AQ20" s="66"/>
      <c r="AR20" s="67" t="s">
        <v>8</v>
      </c>
      <c r="AS20" s="57"/>
      <c r="AT20" s="57"/>
      <c r="AU20" s="57"/>
      <c r="AV20" s="26"/>
      <c r="AW20" s="63" t="s">
        <v>9</v>
      </c>
      <c r="AX20" s="63"/>
      <c r="AY20" s="67" t="s">
        <v>10</v>
      </c>
      <c r="AZ20" s="57"/>
      <c r="BA20" s="57"/>
      <c r="BB20" s="57"/>
      <c r="BC20" s="26"/>
      <c r="BD20" s="63" t="s">
        <v>11</v>
      </c>
      <c r="BE20" s="63"/>
      <c r="BF20" s="63"/>
      <c r="BG20" s="63"/>
      <c r="BH20" s="63"/>
      <c r="BI20" s="63"/>
    </row>
    <row r="21" spans="3:64" ht="25.2" customHeight="1" x14ac:dyDescent="0.45">
      <c r="C21" s="39">
        <v>1</v>
      </c>
      <c r="D21" s="40"/>
      <c r="E21" s="68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70"/>
      <c r="R21" s="71"/>
      <c r="S21" s="42"/>
      <c r="T21" s="42"/>
      <c r="U21" s="42"/>
      <c r="V21" s="42"/>
      <c r="W21" s="42"/>
      <c r="X21" s="42"/>
      <c r="Y21" s="42"/>
      <c r="Z21" s="43"/>
      <c r="AA21" s="41"/>
      <c r="AB21" s="42"/>
      <c r="AC21" s="42"/>
      <c r="AD21" s="42"/>
      <c r="AE21" s="42"/>
      <c r="AF21" s="42"/>
      <c r="AG21" s="42"/>
      <c r="AH21" s="43"/>
      <c r="AI21" s="72"/>
      <c r="AJ21" s="48"/>
      <c r="AK21" s="48"/>
      <c r="AL21" s="48"/>
      <c r="AM21" s="49"/>
      <c r="AN21" s="50"/>
      <c r="AO21" s="50"/>
      <c r="AP21" s="50"/>
      <c r="AQ21" s="51"/>
      <c r="AR21" s="52"/>
      <c r="AS21" s="53"/>
      <c r="AT21" s="53"/>
      <c r="AU21" s="53"/>
      <c r="AV21" s="54"/>
      <c r="AW21" s="55"/>
      <c r="AX21" s="73"/>
      <c r="AY21" s="59" t="str">
        <f t="shared" ref="AY21:AY23" si="0">IF((AR21*AW21)=0,"",AR21*AW21)</f>
        <v/>
      </c>
      <c r="AZ21" s="60"/>
      <c r="BA21" s="60"/>
      <c r="BB21" s="60"/>
      <c r="BC21" s="61"/>
      <c r="BD21" s="74"/>
      <c r="BE21" s="74"/>
      <c r="BF21" s="74"/>
      <c r="BG21" s="74"/>
      <c r="BH21" s="74"/>
      <c r="BI21" s="74"/>
    </row>
    <row r="22" spans="3:64" ht="25.2" customHeight="1" x14ac:dyDescent="0.45">
      <c r="C22" s="39">
        <v>2</v>
      </c>
      <c r="D22" s="40"/>
      <c r="E22" s="68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70"/>
      <c r="R22" s="41"/>
      <c r="S22" s="42"/>
      <c r="T22" s="42"/>
      <c r="U22" s="42"/>
      <c r="V22" s="42"/>
      <c r="W22" s="42"/>
      <c r="X22" s="42"/>
      <c r="Y22" s="42"/>
      <c r="Z22" s="43"/>
      <c r="AA22" s="41"/>
      <c r="AB22" s="42"/>
      <c r="AC22" s="42"/>
      <c r="AD22" s="42"/>
      <c r="AE22" s="42"/>
      <c r="AF22" s="42"/>
      <c r="AG22" s="42"/>
      <c r="AH22" s="43"/>
      <c r="AI22" s="48"/>
      <c r="AJ22" s="48"/>
      <c r="AK22" s="48"/>
      <c r="AL22" s="48"/>
      <c r="AM22" s="49"/>
      <c r="AN22" s="50"/>
      <c r="AO22" s="50"/>
      <c r="AP22" s="50"/>
      <c r="AQ22" s="51"/>
      <c r="AR22" s="52"/>
      <c r="AS22" s="53"/>
      <c r="AT22" s="53"/>
      <c r="AU22" s="53"/>
      <c r="AV22" s="54"/>
      <c r="AW22" s="55"/>
      <c r="AX22" s="73"/>
      <c r="AY22" s="59" t="str">
        <f t="shared" si="0"/>
        <v/>
      </c>
      <c r="AZ22" s="60"/>
      <c r="BA22" s="60"/>
      <c r="BB22" s="60"/>
      <c r="BC22" s="61"/>
      <c r="BD22" s="74"/>
      <c r="BE22" s="74"/>
      <c r="BF22" s="74"/>
      <c r="BG22" s="74"/>
      <c r="BH22" s="74"/>
      <c r="BI22" s="74"/>
    </row>
    <row r="23" spans="3:64" ht="25.2" customHeight="1" x14ac:dyDescent="0.45">
      <c r="C23" s="39">
        <v>3</v>
      </c>
      <c r="D23" s="40"/>
      <c r="E23" s="68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  <c r="R23" s="41"/>
      <c r="S23" s="42"/>
      <c r="T23" s="42"/>
      <c r="U23" s="42"/>
      <c r="V23" s="42"/>
      <c r="W23" s="42"/>
      <c r="X23" s="42"/>
      <c r="Y23" s="42"/>
      <c r="Z23" s="43"/>
      <c r="AA23" s="41"/>
      <c r="AB23" s="42"/>
      <c r="AC23" s="42"/>
      <c r="AD23" s="42"/>
      <c r="AE23" s="42"/>
      <c r="AF23" s="42"/>
      <c r="AG23" s="42"/>
      <c r="AH23" s="43"/>
      <c r="AI23" s="48"/>
      <c r="AJ23" s="48"/>
      <c r="AK23" s="48"/>
      <c r="AL23" s="48"/>
      <c r="AM23" s="49"/>
      <c r="AN23" s="50"/>
      <c r="AO23" s="50"/>
      <c r="AP23" s="50"/>
      <c r="AQ23" s="51"/>
      <c r="AR23" s="52"/>
      <c r="AS23" s="53"/>
      <c r="AT23" s="53"/>
      <c r="AU23" s="53"/>
      <c r="AV23" s="54"/>
      <c r="AW23" s="55"/>
      <c r="AX23" s="73"/>
      <c r="AY23" s="59" t="str">
        <f t="shared" si="0"/>
        <v/>
      </c>
      <c r="AZ23" s="60"/>
      <c r="BA23" s="60"/>
      <c r="BB23" s="60"/>
      <c r="BC23" s="61"/>
      <c r="BD23" s="74"/>
      <c r="BE23" s="74"/>
      <c r="BF23" s="74"/>
      <c r="BG23" s="74"/>
      <c r="BH23" s="74"/>
      <c r="BI23" s="74"/>
    </row>
    <row r="24" spans="3:64" ht="25.2" customHeight="1" x14ac:dyDescent="0.45">
      <c r="C24" s="39">
        <v>4</v>
      </c>
      <c r="D24" s="40"/>
      <c r="E24" s="75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7"/>
      <c r="R24" s="41"/>
      <c r="S24" s="42"/>
      <c r="T24" s="42"/>
      <c r="U24" s="42"/>
      <c r="V24" s="42"/>
      <c r="W24" s="42"/>
      <c r="X24" s="42"/>
      <c r="Y24" s="42"/>
      <c r="Z24" s="43"/>
      <c r="AA24" s="41"/>
      <c r="AB24" s="42"/>
      <c r="AC24" s="42"/>
      <c r="AD24" s="42"/>
      <c r="AE24" s="42"/>
      <c r="AF24" s="42"/>
      <c r="AG24" s="42"/>
      <c r="AH24" s="43"/>
      <c r="AI24" s="48"/>
      <c r="AJ24" s="48"/>
      <c r="AK24" s="48"/>
      <c r="AL24" s="48"/>
      <c r="AM24" s="49"/>
      <c r="AN24" s="50"/>
      <c r="AO24" s="50"/>
      <c r="AP24" s="50"/>
      <c r="AQ24" s="51"/>
      <c r="AR24" s="52"/>
      <c r="AS24" s="53"/>
      <c r="AT24" s="53"/>
      <c r="AU24" s="53"/>
      <c r="AV24" s="54"/>
      <c r="AW24" s="55"/>
      <c r="AX24" s="73"/>
      <c r="AY24" s="59" t="str">
        <f t="shared" ref="AY24:AY30" si="1">IF((AR24*AW24)=0,"",AR24*AW24)</f>
        <v/>
      </c>
      <c r="AZ24" s="60"/>
      <c r="BA24" s="60"/>
      <c r="BB24" s="60"/>
      <c r="BC24" s="61"/>
      <c r="BD24" s="74"/>
      <c r="BE24" s="74"/>
      <c r="BF24" s="74"/>
      <c r="BG24" s="74"/>
      <c r="BH24" s="74"/>
      <c r="BI24" s="74"/>
    </row>
    <row r="25" spans="3:64" ht="25.2" customHeight="1" x14ac:dyDescent="0.45">
      <c r="C25" s="39">
        <v>5</v>
      </c>
      <c r="D25" s="40"/>
      <c r="E25" s="75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7"/>
      <c r="R25" s="41"/>
      <c r="S25" s="42"/>
      <c r="T25" s="42"/>
      <c r="U25" s="42"/>
      <c r="V25" s="42"/>
      <c r="W25" s="42"/>
      <c r="X25" s="42"/>
      <c r="Y25" s="42"/>
      <c r="Z25" s="43"/>
      <c r="AA25" s="41"/>
      <c r="AB25" s="42"/>
      <c r="AC25" s="42"/>
      <c r="AD25" s="42"/>
      <c r="AE25" s="42"/>
      <c r="AF25" s="42"/>
      <c r="AG25" s="42"/>
      <c r="AH25" s="43"/>
      <c r="AI25" s="48"/>
      <c r="AJ25" s="48"/>
      <c r="AK25" s="48"/>
      <c r="AL25" s="48"/>
      <c r="AM25" s="49"/>
      <c r="AN25" s="50"/>
      <c r="AO25" s="50"/>
      <c r="AP25" s="50"/>
      <c r="AQ25" s="51"/>
      <c r="AR25" s="52"/>
      <c r="AS25" s="53"/>
      <c r="AT25" s="53"/>
      <c r="AU25" s="53"/>
      <c r="AV25" s="54"/>
      <c r="AW25" s="55"/>
      <c r="AX25" s="73"/>
      <c r="AY25" s="59" t="str">
        <f t="shared" si="1"/>
        <v/>
      </c>
      <c r="AZ25" s="60"/>
      <c r="BA25" s="60"/>
      <c r="BB25" s="60"/>
      <c r="BC25" s="61"/>
      <c r="BD25" s="74"/>
      <c r="BE25" s="74"/>
      <c r="BF25" s="74"/>
      <c r="BG25" s="74"/>
      <c r="BH25" s="74"/>
      <c r="BI25" s="74"/>
    </row>
    <row r="26" spans="3:64" ht="25.2" customHeight="1" x14ac:dyDescent="0.45">
      <c r="C26" s="39">
        <v>6</v>
      </c>
      <c r="D26" s="40"/>
      <c r="E26" s="75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7"/>
      <c r="R26" s="41"/>
      <c r="S26" s="42"/>
      <c r="T26" s="42"/>
      <c r="U26" s="42"/>
      <c r="V26" s="42"/>
      <c r="W26" s="42"/>
      <c r="X26" s="42"/>
      <c r="Y26" s="42"/>
      <c r="Z26" s="43"/>
      <c r="AA26" s="41"/>
      <c r="AB26" s="42"/>
      <c r="AC26" s="42"/>
      <c r="AD26" s="42"/>
      <c r="AE26" s="42"/>
      <c r="AF26" s="42"/>
      <c r="AG26" s="42"/>
      <c r="AH26" s="43"/>
      <c r="AI26" s="48"/>
      <c r="AJ26" s="48"/>
      <c r="AK26" s="48"/>
      <c r="AL26" s="48"/>
      <c r="AM26" s="49"/>
      <c r="AN26" s="50"/>
      <c r="AO26" s="50"/>
      <c r="AP26" s="50"/>
      <c r="AQ26" s="51"/>
      <c r="AR26" s="52"/>
      <c r="AS26" s="53"/>
      <c r="AT26" s="53"/>
      <c r="AU26" s="53"/>
      <c r="AV26" s="54"/>
      <c r="AW26" s="55"/>
      <c r="AX26" s="73"/>
      <c r="AY26" s="59" t="str">
        <f t="shared" si="1"/>
        <v/>
      </c>
      <c r="AZ26" s="60"/>
      <c r="BA26" s="60"/>
      <c r="BB26" s="60"/>
      <c r="BC26" s="61"/>
      <c r="BD26" s="74"/>
      <c r="BE26" s="74"/>
      <c r="BF26" s="74"/>
      <c r="BG26" s="74"/>
      <c r="BH26" s="74"/>
      <c r="BI26" s="74"/>
    </row>
    <row r="27" spans="3:64" ht="25.2" customHeight="1" x14ac:dyDescent="0.45">
      <c r="C27" s="39">
        <v>7</v>
      </c>
      <c r="D27" s="40"/>
      <c r="E27" s="75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7"/>
      <c r="R27" s="41"/>
      <c r="S27" s="42"/>
      <c r="T27" s="42"/>
      <c r="U27" s="42"/>
      <c r="V27" s="42"/>
      <c r="W27" s="42"/>
      <c r="X27" s="42"/>
      <c r="Y27" s="42"/>
      <c r="Z27" s="43"/>
      <c r="AA27" s="41"/>
      <c r="AB27" s="42"/>
      <c r="AC27" s="42"/>
      <c r="AD27" s="42"/>
      <c r="AE27" s="42"/>
      <c r="AF27" s="42"/>
      <c r="AG27" s="42"/>
      <c r="AH27" s="43"/>
      <c r="AI27" s="48"/>
      <c r="AJ27" s="48"/>
      <c r="AK27" s="48"/>
      <c r="AL27" s="48"/>
      <c r="AM27" s="49"/>
      <c r="AN27" s="50"/>
      <c r="AO27" s="50"/>
      <c r="AP27" s="50"/>
      <c r="AQ27" s="51"/>
      <c r="AR27" s="52"/>
      <c r="AS27" s="53"/>
      <c r="AT27" s="53"/>
      <c r="AU27" s="53"/>
      <c r="AV27" s="54"/>
      <c r="AW27" s="55"/>
      <c r="AX27" s="73"/>
      <c r="AY27" s="59" t="str">
        <f t="shared" si="1"/>
        <v/>
      </c>
      <c r="AZ27" s="60"/>
      <c r="BA27" s="60"/>
      <c r="BB27" s="60"/>
      <c r="BC27" s="61"/>
      <c r="BD27" s="74"/>
      <c r="BE27" s="74"/>
      <c r="BF27" s="74"/>
      <c r="BG27" s="74"/>
      <c r="BH27" s="74"/>
      <c r="BI27" s="74"/>
    </row>
    <row r="28" spans="3:64" ht="25.2" customHeight="1" x14ac:dyDescent="0.45">
      <c r="C28" s="39">
        <v>8</v>
      </c>
      <c r="D28" s="40"/>
      <c r="E28" s="75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7"/>
      <c r="R28" s="41"/>
      <c r="S28" s="42"/>
      <c r="T28" s="42"/>
      <c r="U28" s="42"/>
      <c r="V28" s="42"/>
      <c r="W28" s="42"/>
      <c r="X28" s="42"/>
      <c r="Y28" s="42"/>
      <c r="Z28" s="43"/>
      <c r="AA28" s="41"/>
      <c r="AB28" s="42"/>
      <c r="AC28" s="42"/>
      <c r="AD28" s="42"/>
      <c r="AE28" s="42"/>
      <c r="AF28" s="42"/>
      <c r="AG28" s="42"/>
      <c r="AH28" s="43"/>
      <c r="AI28" s="48"/>
      <c r="AJ28" s="48"/>
      <c r="AK28" s="48"/>
      <c r="AL28" s="48"/>
      <c r="AM28" s="49"/>
      <c r="AN28" s="50"/>
      <c r="AO28" s="50"/>
      <c r="AP28" s="50"/>
      <c r="AQ28" s="51"/>
      <c r="AR28" s="52"/>
      <c r="AS28" s="53"/>
      <c r="AT28" s="53"/>
      <c r="AU28" s="53"/>
      <c r="AV28" s="54"/>
      <c r="AW28" s="55"/>
      <c r="AX28" s="73"/>
      <c r="AY28" s="59" t="str">
        <f t="shared" si="1"/>
        <v/>
      </c>
      <c r="AZ28" s="60"/>
      <c r="BA28" s="60"/>
      <c r="BB28" s="60"/>
      <c r="BC28" s="61"/>
      <c r="BD28" s="74"/>
      <c r="BE28" s="74"/>
      <c r="BF28" s="74"/>
      <c r="BG28" s="74"/>
      <c r="BH28" s="74"/>
      <c r="BI28" s="74"/>
    </row>
    <row r="29" spans="3:64" ht="25.2" customHeight="1" x14ac:dyDescent="0.45">
      <c r="C29" s="39">
        <v>9</v>
      </c>
      <c r="D29" s="40"/>
      <c r="E29" s="75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7"/>
      <c r="R29" s="41"/>
      <c r="S29" s="42"/>
      <c r="T29" s="42"/>
      <c r="U29" s="42"/>
      <c r="V29" s="42"/>
      <c r="W29" s="42"/>
      <c r="X29" s="42"/>
      <c r="Y29" s="42"/>
      <c r="Z29" s="43"/>
      <c r="AA29" s="41"/>
      <c r="AB29" s="42"/>
      <c r="AC29" s="42"/>
      <c r="AD29" s="42"/>
      <c r="AE29" s="42"/>
      <c r="AF29" s="42"/>
      <c r="AG29" s="42"/>
      <c r="AH29" s="43"/>
      <c r="AI29" s="48"/>
      <c r="AJ29" s="48"/>
      <c r="AK29" s="48"/>
      <c r="AL29" s="48"/>
      <c r="AM29" s="49"/>
      <c r="AN29" s="50"/>
      <c r="AO29" s="50"/>
      <c r="AP29" s="50"/>
      <c r="AQ29" s="51"/>
      <c r="AR29" s="52"/>
      <c r="AS29" s="53"/>
      <c r="AT29" s="53"/>
      <c r="AU29" s="53"/>
      <c r="AV29" s="54"/>
      <c r="AW29" s="55"/>
      <c r="AX29" s="73"/>
      <c r="AY29" s="59" t="str">
        <f t="shared" si="1"/>
        <v/>
      </c>
      <c r="AZ29" s="60"/>
      <c r="BA29" s="60"/>
      <c r="BB29" s="60"/>
      <c r="BC29" s="61"/>
      <c r="BD29" s="74"/>
      <c r="BE29" s="74"/>
      <c r="BF29" s="74"/>
      <c r="BG29" s="74"/>
      <c r="BH29" s="74"/>
      <c r="BI29" s="74"/>
    </row>
    <row r="30" spans="3:64" ht="25.2" customHeight="1" x14ac:dyDescent="0.45">
      <c r="C30" s="39">
        <v>10</v>
      </c>
      <c r="D30" s="40"/>
      <c r="E30" s="75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7"/>
      <c r="R30" s="41"/>
      <c r="S30" s="42"/>
      <c r="T30" s="42"/>
      <c r="U30" s="42"/>
      <c r="V30" s="42"/>
      <c r="W30" s="42"/>
      <c r="X30" s="42"/>
      <c r="Y30" s="42"/>
      <c r="Z30" s="43"/>
      <c r="AA30" s="41"/>
      <c r="AB30" s="42"/>
      <c r="AC30" s="42"/>
      <c r="AD30" s="42"/>
      <c r="AE30" s="42"/>
      <c r="AF30" s="42"/>
      <c r="AG30" s="42"/>
      <c r="AH30" s="43"/>
      <c r="AI30" s="48"/>
      <c r="AJ30" s="48"/>
      <c r="AK30" s="48"/>
      <c r="AL30" s="48"/>
      <c r="AM30" s="49"/>
      <c r="AN30" s="50"/>
      <c r="AO30" s="50"/>
      <c r="AP30" s="50"/>
      <c r="AQ30" s="51"/>
      <c r="AR30" s="52"/>
      <c r="AS30" s="53"/>
      <c r="AT30" s="53"/>
      <c r="AU30" s="53"/>
      <c r="AV30" s="54"/>
      <c r="AW30" s="55"/>
      <c r="AX30" s="73"/>
      <c r="AY30" s="59" t="str">
        <f t="shared" si="1"/>
        <v/>
      </c>
      <c r="AZ30" s="60"/>
      <c r="BA30" s="60"/>
      <c r="BB30" s="60"/>
      <c r="BC30" s="61"/>
      <c r="BD30" s="74"/>
      <c r="BE30" s="74"/>
      <c r="BF30" s="74"/>
      <c r="BG30" s="74"/>
      <c r="BH30" s="74"/>
      <c r="BI30" s="74"/>
    </row>
    <row r="31" spans="3:64" ht="19.95" customHeight="1" x14ac:dyDescent="0.45"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8"/>
      <c r="AV31" s="47" t="s">
        <v>19</v>
      </c>
      <c r="AW31" s="47"/>
      <c r="AX31" s="47"/>
      <c r="AY31" s="27">
        <f>SUM(AY21:BC30)</f>
        <v>0</v>
      </c>
      <c r="AZ31" s="28"/>
      <c r="BA31" s="28"/>
      <c r="BB31" s="28"/>
      <c r="BC31" s="29"/>
      <c r="BD31" s="30"/>
      <c r="BE31" s="30"/>
      <c r="BF31" s="30"/>
      <c r="BG31" s="30"/>
      <c r="BH31" s="30"/>
      <c r="BI31" s="30"/>
    </row>
    <row r="32" spans="3:64" ht="19.95" customHeight="1" x14ac:dyDescent="0.45"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9"/>
      <c r="AV32" s="47" t="s">
        <v>18</v>
      </c>
      <c r="AW32" s="47"/>
      <c r="AX32" s="47"/>
      <c r="AY32" s="27">
        <f>ROUNDDOWN(AY31*0.1,0)</f>
        <v>0</v>
      </c>
      <c r="AZ32" s="28"/>
      <c r="BA32" s="28"/>
      <c r="BB32" s="28"/>
      <c r="BC32" s="29"/>
      <c r="BD32" s="30"/>
      <c r="BE32" s="30"/>
      <c r="BF32" s="30"/>
      <c r="BG32" s="30"/>
      <c r="BH32" s="30"/>
      <c r="BI32" s="30"/>
    </row>
    <row r="33" spans="3:61" ht="19.95" customHeight="1" x14ac:dyDescent="0.45"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47" t="s">
        <v>17</v>
      </c>
      <c r="AW33" s="47"/>
      <c r="AX33" s="47"/>
      <c r="AY33" s="27">
        <f>SUM(AY31:BC32)</f>
        <v>0</v>
      </c>
      <c r="AZ33" s="28"/>
      <c r="BA33" s="28"/>
      <c r="BB33" s="28"/>
      <c r="BC33" s="29"/>
      <c r="BD33" s="30"/>
      <c r="BE33" s="30"/>
      <c r="BF33" s="30"/>
      <c r="BG33" s="30"/>
      <c r="BH33" s="30"/>
      <c r="BI33" s="30"/>
    </row>
    <row r="34" spans="3:61" ht="14.4" customHeight="1" x14ac:dyDescent="0.45">
      <c r="AY34" s="10"/>
      <c r="AZ34" s="10"/>
      <c r="BA34" s="10"/>
      <c r="BB34" s="10"/>
      <c r="BC34" s="10"/>
    </row>
    <row r="35" spans="3:61" ht="22.2" customHeight="1" x14ac:dyDescent="0.45">
      <c r="C35" s="16" t="s">
        <v>12</v>
      </c>
    </row>
    <row r="36" spans="3:61" ht="31.2" customHeight="1" x14ac:dyDescent="0.45">
      <c r="C36" s="25" t="s">
        <v>3</v>
      </c>
      <c r="D36" s="26"/>
      <c r="E36" s="25" t="s">
        <v>38</v>
      </c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26"/>
      <c r="R36" s="64"/>
      <c r="S36" s="65"/>
      <c r="T36" s="65"/>
      <c r="U36" s="65"/>
      <c r="V36" s="65"/>
      <c r="W36" s="65"/>
      <c r="X36" s="65"/>
      <c r="Y36" s="65"/>
      <c r="Z36" s="66"/>
      <c r="AA36" s="25" t="s">
        <v>6</v>
      </c>
      <c r="AB36" s="57"/>
      <c r="AC36" s="57"/>
      <c r="AD36" s="57"/>
      <c r="AE36" s="57"/>
      <c r="AF36" s="57"/>
      <c r="AG36" s="57"/>
      <c r="AH36" s="26"/>
      <c r="AI36" s="63" t="s">
        <v>7</v>
      </c>
      <c r="AJ36" s="63"/>
      <c r="AK36" s="63"/>
      <c r="AL36" s="63"/>
      <c r="AM36" s="64"/>
      <c r="AN36" s="65"/>
      <c r="AO36" s="65"/>
      <c r="AP36" s="65"/>
      <c r="AQ36" s="66"/>
      <c r="AR36" s="67" t="s">
        <v>8</v>
      </c>
      <c r="AS36" s="57"/>
      <c r="AT36" s="57"/>
      <c r="AU36" s="57"/>
      <c r="AV36" s="26"/>
      <c r="AW36" s="63" t="s">
        <v>9</v>
      </c>
      <c r="AX36" s="63"/>
      <c r="AY36" s="67" t="s">
        <v>10</v>
      </c>
      <c r="AZ36" s="57"/>
      <c r="BA36" s="57"/>
      <c r="BB36" s="57"/>
      <c r="BC36" s="26"/>
      <c r="BD36" s="63" t="s">
        <v>11</v>
      </c>
      <c r="BE36" s="63"/>
      <c r="BF36" s="63"/>
      <c r="BG36" s="63"/>
      <c r="BH36" s="63"/>
      <c r="BI36" s="63"/>
    </row>
    <row r="37" spans="3:61" ht="22.2" customHeight="1" x14ac:dyDescent="0.45">
      <c r="C37" s="39">
        <v>1</v>
      </c>
      <c r="D37" s="40"/>
      <c r="E37" s="41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3"/>
      <c r="R37" s="44"/>
      <c r="S37" s="45"/>
      <c r="T37" s="45"/>
      <c r="U37" s="45"/>
      <c r="V37" s="45"/>
      <c r="W37" s="45"/>
      <c r="X37" s="45"/>
      <c r="Y37" s="45"/>
      <c r="Z37" s="46"/>
      <c r="AA37" s="41"/>
      <c r="AB37" s="42"/>
      <c r="AC37" s="42"/>
      <c r="AD37" s="42"/>
      <c r="AE37" s="42"/>
      <c r="AF37" s="42"/>
      <c r="AG37" s="42"/>
      <c r="AH37" s="43"/>
      <c r="AI37" s="48"/>
      <c r="AJ37" s="48"/>
      <c r="AK37" s="48"/>
      <c r="AL37" s="48"/>
      <c r="AM37" s="49"/>
      <c r="AN37" s="50"/>
      <c r="AO37" s="50"/>
      <c r="AP37" s="50"/>
      <c r="AQ37" s="51"/>
      <c r="AR37" s="52"/>
      <c r="AS37" s="53"/>
      <c r="AT37" s="53"/>
      <c r="AU37" s="53"/>
      <c r="AV37" s="54"/>
      <c r="AW37" s="55"/>
      <c r="AX37" s="55"/>
      <c r="AY37" s="59" t="str">
        <f t="shared" ref="AY37:AY39" si="2">IF((AR37*AW37)=0,"",AR37*AW37)</f>
        <v/>
      </c>
      <c r="AZ37" s="60"/>
      <c r="BA37" s="60"/>
      <c r="BB37" s="60"/>
      <c r="BC37" s="61"/>
      <c r="BD37" s="58"/>
      <c r="BE37" s="58"/>
      <c r="BF37" s="58"/>
      <c r="BG37" s="58"/>
      <c r="BH37" s="58"/>
      <c r="BI37" s="58"/>
    </row>
    <row r="38" spans="3:61" ht="22.2" customHeight="1" x14ac:dyDescent="0.45">
      <c r="C38" s="39">
        <v>2</v>
      </c>
      <c r="D38" s="40"/>
      <c r="E38" s="41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3"/>
      <c r="R38" s="44"/>
      <c r="S38" s="45"/>
      <c r="T38" s="45"/>
      <c r="U38" s="45"/>
      <c r="V38" s="45"/>
      <c r="W38" s="45"/>
      <c r="X38" s="45"/>
      <c r="Y38" s="45"/>
      <c r="Z38" s="46"/>
      <c r="AA38" s="41"/>
      <c r="AB38" s="42"/>
      <c r="AC38" s="42"/>
      <c r="AD38" s="42"/>
      <c r="AE38" s="42"/>
      <c r="AF38" s="42"/>
      <c r="AG38" s="42"/>
      <c r="AH38" s="43"/>
      <c r="AI38" s="48"/>
      <c r="AJ38" s="48"/>
      <c r="AK38" s="48"/>
      <c r="AL38" s="48"/>
      <c r="AM38" s="49"/>
      <c r="AN38" s="50"/>
      <c r="AO38" s="50"/>
      <c r="AP38" s="50"/>
      <c r="AQ38" s="51"/>
      <c r="AR38" s="52"/>
      <c r="AS38" s="53"/>
      <c r="AT38" s="53"/>
      <c r="AU38" s="53"/>
      <c r="AV38" s="54"/>
      <c r="AW38" s="55"/>
      <c r="AX38" s="55"/>
      <c r="AY38" s="59" t="str">
        <f t="shared" si="2"/>
        <v/>
      </c>
      <c r="AZ38" s="60"/>
      <c r="BA38" s="60"/>
      <c r="BB38" s="60"/>
      <c r="BC38" s="61"/>
      <c r="BD38" s="62"/>
      <c r="BE38" s="62"/>
      <c r="BF38" s="62"/>
      <c r="BG38" s="62"/>
      <c r="BH38" s="62"/>
      <c r="BI38" s="62"/>
    </row>
    <row r="39" spans="3:61" ht="22.2" customHeight="1" x14ac:dyDescent="0.45">
      <c r="C39" s="39">
        <v>3</v>
      </c>
      <c r="D39" s="40"/>
      <c r="E39" s="41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3"/>
      <c r="R39" s="44"/>
      <c r="S39" s="45"/>
      <c r="T39" s="45"/>
      <c r="U39" s="45"/>
      <c r="V39" s="45"/>
      <c r="W39" s="45"/>
      <c r="X39" s="45"/>
      <c r="Y39" s="45"/>
      <c r="Z39" s="46"/>
      <c r="AA39" s="41"/>
      <c r="AB39" s="42"/>
      <c r="AC39" s="42"/>
      <c r="AD39" s="42"/>
      <c r="AE39" s="42"/>
      <c r="AF39" s="42"/>
      <c r="AG39" s="42"/>
      <c r="AH39" s="43"/>
      <c r="AI39" s="48"/>
      <c r="AJ39" s="48"/>
      <c r="AK39" s="48"/>
      <c r="AL39" s="48"/>
      <c r="AM39" s="49"/>
      <c r="AN39" s="50"/>
      <c r="AO39" s="50"/>
      <c r="AP39" s="50"/>
      <c r="AQ39" s="51"/>
      <c r="AR39" s="52"/>
      <c r="AS39" s="53"/>
      <c r="AT39" s="53"/>
      <c r="AU39" s="53"/>
      <c r="AV39" s="54"/>
      <c r="AW39" s="55"/>
      <c r="AX39" s="55"/>
      <c r="AY39" s="59" t="str">
        <f t="shared" si="2"/>
        <v/>
      </c>
      <c r="AZ39" s="60"/>
      <c r="BA39" s="60"/>
      <c r="BB39" s="60"/>
      <c r="BC39" s="61"/>
      <c r="BD39" s="62"/>
      <c r="BE39" s="62"/>
      <c r="BF39" s="62"/>
      <c r="BG39" s="62"/>
      <c r="BH39" s="62"/>
      <c r="BI39" s="62"/>
    </row>
    <row r="40" spans="3:61" ht="22.2" customHeight="1" x14ac:dyDescent="0.45">
      <c r="C40" s="39">
        <v>4</v>
      </c>
      <c r="D40" s="40"/>
      <c r="E40" s="41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3"/>
      <c r="R40" s="44"/>
      <c r="S40" s="45"/>
      <c r="T40" s="45"/>
      <c r="U40" s="45"/>
      <c r="V40" s="45"/>
      <c r="W40" s="45"/>
      <c r="X40" s="45"/>
      <c r="Y40" s="45"/>
      <c r="Z40" s="46"/>
      <c r="AA40" s="41"/>
      <c r="AB40" s="42"/>
      <c r="AC40" s="42"/>
      <c r="AD40" s="42"/>
      <c r="AE40" s="42"/>
      <c r="AF40" s="42"/>
      <c r="AG40" s="42"/>
      <c r="AH40" s="43"/>
      <c r="AI40" s="48"/>
      <c r="AJ40" s="48"/>
      <c r="AK40" s="48"/>
      <c r="AL40" s="48"/>
      <c r="AM40" s="49"/>
      <c r="AN40" s="50"/>
      <c r="AO40" s="50"/>
      <c r="AP40" s="50"/>
      <c r="AQ40" s="51"/>
      <c r="AR40" s="52"/>
      <c r="AS40" s="53"/>
      <c r="AT40" s="53"/>
      <c r="AU40" s="53"/>
      <c r="AV40" s="54"/>
      <c r="AW40" s="55"/>
      <c r="AX40" s="55"/>
      <c r="AY40" s="59" t="str">
        <f t="shared" ref="AY40:AY46" si="3">IF((AR40*AW40)=0,"",AR40*AW40)</f>
        <v/>
      </c>
      <c r="AZ40" s="60"/>
      <c r="BA40" s="60"/>
      <c r="BB40" s="60"/>
      <c r="BC40" s="61"/>
      <c r="BD40" s="74"/>
      <c r="BE40" s="74"/>
      <c r="BF40" s="74"/>
      <c r="BG40" s="74"/>
      <c r="BH40" s="74"/>
      <c r="BI40" s="74"/>
    </row>
    <row r="41" spans="3:61" ht="22.2" customHeight="1" x14ac:dyDescent="0.45">
      <c r="C41" s="39">
        <v>5</v>
      </c>
      <c r="D41" s="40"/>
      <c r="E41" s="41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3"/>
      <c r="R41" s="44"/>
      <c r="S41" s="45"/>
      <c r="T41" s="45"/>
      <c r="U41" s="45"/>
      <c r="V41" s="45"/>
      <c r="W41" s="45"/>
      <c r="X41" s="45"/>
      <c r="Y41" s="45"/>
      <c r="Z41" s="46"/>
      <c r="AA41" s="41"/>
      <c r="AB41" s="42"/>
      <c r="AC41" s="42"/>
      <c r="AD41" s="42"/>
      <c r="AE41" s="42"/>
      <c r="AF41" s="42"/>
      <c r="AG41" s="42"/>
      <c r="AH41" s="43"/>
      <c r="AI41" s="48"/>
      <c r="AJ41" s="48"/>
      <c r="AK41" s="48"/>
      <c r="AL41" s="48"/>
      <c r="AM41" s="49"/>
      <c r="AN41" s="50"/>
      <c r="AO41" s="50"/>
      <c r="AP41" s="50"/>
      <c r="AQ41" s="51"/>
      <c r="AR41" s="52"/>
      <c r="AS41" s="53"/>
      <c r="AT41" s="53"/>
      <c r="AU41" s="53"/>
      <c r="AV41" s="54"/>
      <c r="AW41" s="55"/>
      <c r="AX41" s="55"/>
      <c r="AY41" s="59" t="str">
        <f t="shared" si="3"/>
        <v/>
      </c>
      <c r="AZ41" s="60"/>
      <c r="BA41" s="60"/>
      <c r="BB41" s="60"/>
      <c r="BC41" s="61"/>
      <c r="BD41" s="74"/>
      <c r="BE41" s="74"/>
      <c r="BF41" s="74"/>
      <c r="BG41" s="74"/>
      <c r="BH41" s="74"/>
      <c r="BI41" s="74"/>
    </row>
    <row r="42" spans="3:61" ht="22.2" customHeight="1" x14ac:dyDescent="0.45">
      <c r="C42" s="39">
        <v>6</v>
      </c>
      <c r="D42" s="40"/>
      <c r="E42" s="41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3"/>
      <c r="R42" s="44"/>
      <c r="S42" s="45"/>
      <c r="T42" s="45"/>
      <c r="U42" s="45"/>
      <c r="V42" s="45"/>
      <c r="W42" s="45"/>
      <c r="X42" s="45"/>
      <c r="Y42" s="45"/>
      <c r="Z42" s="46"/>
      <c r="AA42" s="41"/>
      <c r="AB42" s="42"/>
      <c r="AC42" s="42"/>
      <c r="AD42" s="42"/>
      <c r="AE42" s="42"/>
      <c r="AF42" s="42"/>
      <c r="AG42" s="42"/>
      <c r="AH42" s="43"/>
      <c r="AI42" s="48"/>
      <c r="AJ42" s="48"/>
      <c r="AK42" s="48"/>
      <c r="AL42" s="48"/>
      <c r="AM42" s="49"/>
      <c r="AN42" s="50"/>
      <c r="AO42" s="50"/>
      <c r="AP42" s="50"/>
      <c r="AQ42" s="51"/>
      <c r="AR42" s="52"/>
      <c r="AS42" s="53"/>
      <c r="AT42" s="53"/>
      <c r="AU42" s="53"/>
      <c r="AV42" s="54"/>
      <c r="AW42" s="55"/>
      <c r="AX42" s="55"/>
      <c r="AY42" s="59" t="str">
        <f t="shared" si="3"/>
        <v/>
      </c>
      <c r="AZ42" s="60"/>
      <c r="BA42" s="60"/>
      <c r="BB42" s="60"/>
      <c r="BC42" s="61"/>
      <c r="BD42" s="74"/>
      <c r="BE42" s="74"/>
      <c r="BF42" s="74"/>
      <c r="BG42" s="74"/>
      <c r="BH42" s="74"/>
      <c r="BI42" s="74"/>
    </row>
    <row r="43" spans="3:61" ht="22.2" customHeight="1" x14ac:dyDescent="0.45">
      <c r="C43" s="39">
        <v>7</v>
      </c>
      <c r="D43" s="40"/>
      <c r="E43" s="41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3"/>
      <c r="R43" s="44"/>
      <c r="S43" s="45"/>
      <c r="T43" s="45"/>
      <c r="U43" s="45"/>
      <c r="V43" s="45"/>
      <c r="W43" s="45"/>
      <c r="X43" s="45"/>
      <c r="Y43" s="45"/>
      <c r="Z43" s="46"/>
      <c r="AA43" s="41"/>
      <c r="AB43" s="42"/>
      <c r="AC43" s="42"/>
      <c r="AD43" s="42"/>
      <c r="AE43" s="42"/>
      <c r="AF43" s="42"/>
      <c r="AG43" s="42"/>
      <c r="AH43" s="43"/>
      <c r="AI43" s="48"/>
      <c r="AJ43" s="48"/>
      <c r="AK43" s="48"/>
      <c r="AL43" s="48"/>
      <c r="AM43" s="49"/>
      <c r="AN43" s="50"/>
      <c r="AO43" s="50"/>
      <c r="AP43" s="50"/>
      <c r="AQ43" s="51"/>
      <c r="AR43" s="52"/>
      <c r="AS43" s="53"/>
      <c r="AT43" s="53"/>
      <c r="AU43" s="53"/>
      <c r="AV43" s="54"/>
      <c r="AW43" s="55"/>
      <c r="AX43" s="55"/>
      <c r="AY43" s="59" t="str">
        <f t="shared" si="3"/>
        <v/>
      </c>
      <c r="AZ43" s="60"/>
      <c r="BA43" s="60"/>
      <c r="BB43" s="60"/>
      <c r="BC43" s="61"/>
      <c r="BD43" s="74"/>
      <c r="BE43" s="74"/>
      <c r="BF43" s="74"/>
      <c r="BG43" s="74"/>
      <c r="BH43" s="74"/>
      <c r="BI43" s="74"/>
    </row>
    <row r="44" spans="3:61" ht="22.2" customHeight="1" x14ac:dyDescent="0.45">
      <c r="C44" s="39">
        <v>8</v>
      </c>
      <c r="D44" s="40"/>
      <c r="E44" s="41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3"/>
      <c r="R44" s="44"/>
      <c r="S44" s="45"/>
      <c r="T44" s="45"/>
      <c r="U44" s="45"/>
      <c r="V44" s="45"/>
      <c r="W44" s="45"/>
      <c r="X44" s="45"/>
      <c r="Y44" s="45"/>
      <c r="Z44" s="46"/>
      <c r="AA44" s="41"/>
      <c r="AB44" s="42"/>
      <c r="AC44" s="42"/>
      <c r="AD44" s="42"/>
      <c r="AE44" s="42"/>
      <c r="AF44" s="42"/>
      <c r="AG44" s="42"/>
      <c r="AH44" s="43"/>
      <c r="AI44" s="48"/>
      <c r="AJ44" s="48"/>
      <c r="AK44" s="48"/>
      <c r="AL44" s="48"/>
      <c r="AM44" s="49"/>
      <c r="AN44" s="50"/>
      <c r="AO44" s="50"/>
      <c r="AP44" s="50"/>
      <c r="AQ44" s="51"/>
      <c r="AR44" s="52"/>
      <c r="AS44" s="53"/>
      <c r="AT44" s="53"/>
      <c r="AU44" s="53"/>
      <c r="AV44" s="54"/>
      <c r="AW44" s="55"/>
      <c r="AX44" s="55"/>
      <c r="AY44" s="59" t="str">
        <f t="shared" si="3"/>
        <v/>
      </c>
      <c r="AZ44" s="60"/>
      <c r="BA44" s="60"/>
      <c r="BB44" s="60"/>
      <c r="BC44" s="61"/>
      <c r="BD44" s="74"/>
      <c r="BE44" s="74"/>
      <c r="BF44" s="74"/>
      <c r="BG44" s="74"/>
      <c r="BH44" s="74"/>
      <c r="BI44" s="74"/>
    </row>
    <row r="45" spans="3:61" ht="22.2" customHeight="1" x14ac:dyDescent="0.45">
      <c r="C45" s="39">
        <v>9</v>
      </c>
      <c r="D45" s="40"/>
      <c r="E45" s="41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3"/>
      <c r="R45" s="44"/>
      <c r="S45" s="45"/>
      <c r="T45" s="45"/>
      <c r="U45" s="45"/>
      <c r="V45" s="45"/>
      <c r="W45" s="45"/>
      <c r="X45" s="45"/>
      <c r="Y45" s="45"/>
      <c r="Z45" s="46"/>
      <c r="AA45" s="41"/>
      <c r="AB45" s="42"/>
      <c r="AC45" s="42"/>
      <c r="AD45" s="42"/>
      <c r="AE45" s="42"/>
      <c r="AF45" s="42"/>
      <c r="AG45" s="42"/>
      <c r="AH45" s="43"/>
      <c r="AI45" s="48"/>
      <c r="AJ45" s="48"/>
      <c r="AK45" s="48"/>
      <c r="AL45" s="48"/>
      <c r="AM45" s="49"/>
      <c r="AN45" s="50"/>
      <c r="AO45" s="50"/>
      <c r="AP45" s="50"/>
      <c r="AQ45" s="51"/>
      <c r="AR45" s="52"/>
      <c r="AS45" s="53"/>
      <c r="AT45" s="53"/>
      <c r="AU45" s="53"/>
      <c r="AV45" s="54"/>
      <c r="AW45" s="55"/>
      <c r="AX45" s="55"/>
      <c r="AY45" s="59" t="str">
        <f t="shared" si="3"/>
        <v/>
      </c>
      <c r="AZ45" s="60"/>
      <c r="BA45" s="60"/>
      <c r="BB45" s="60"/>
      <c r="BC45" s="61"/>
      <c r="BD45" s="74"/>
      <c r="BE45" s="74"/>
      <c r="BF45" s="74"/>
      <c r="BG45" s="74"/>
      <c r="BH45" s="74"/>
      <c r="BI45" s="74"/>
    </row>
    <row r="46" spans="3:61" ht="22.2" customHeight="1" x14ac:dyDescent="0.45">
      <c r="C46" s="39">
        <v>10</v>
      </c>
      <c r="D46" s="40"/>
      <c r="E46" s="41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3"/>
      <c r="R46" s="44"/>
      <c r="S46" s="45"/>
      <c r="T46" s="45"/>
      <c r="U46" s="45"/>
      <c r="V46" s="45"/>
      <c r="W46" s="45"/>
      <c r="X46" s="45"/>
      <c r="Y46" s="45"/>
      <c r="Z46" s="46"/>
      <c r="AA46" s="41"/>
      <c r="AB46" s="42"/>
      <c r="AC46" s="42"/>
      <c r="AD46" s="42"/>
      <c r="AE46" s="42"/>
      <c r="AF46" s="42"/>
      <c r="AG46" s="42"/>
      <c r="AH46" s="43"/>
      <c r="AI46" s="48"/>
      <c r="AJ46" s="48"/>
      <c r="AK46" s="48"/>
      <c r="AL46" s="48"/>
      <c r="AM46" s="49"/>
      <c r="AN46" s="50"/>
      <c r="AO46" s="50"/>
      <c r="AP46" s="50"/>
      <c r="AQ46" s="51"/>
      <c r="AR46" s="52"/>
      <c r="AS46" s="53"/>
      <c r="AT46" s="53"/>
      <c r="AU46" s="53"/>
      <c r="AV46" s="54"/>
      <c r="AW46" s="55"/>
      <c r="AX46" s="55"/>
      <c r="AY46" s="59" t="str">
        <f t="shared" si="3"/>
        <v/>
      </c>
      <c r="AZ46" s="60"/>
      <c r="BA46" s="60"/>
      <c r="BB46" s="60"/>
      <c r="BC46" s="61"/>
      <c r="BD46" s="74"/>
      <c r="BE46" s="74"/>
      <c r="BF46" s="74"/>
      <c r="BG46" s="74"/>
      <c r="BH46" s="74"/>
      <c r="BI46" s="74"/>
    </row>
    <row r="47" spans="3:61" ht="19.95" customHeight="1" x14ac:dyDescent="0.45"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8"/>
      <c r="AV47" s="47" t="s">
        <v>19</v>
      </c>
      <c r="AW47" s="47"/>
      <c r="AX47" s="47"/>
      <c r="AY47" s="27">
        <f>SUM(AY37:BC46)</f>
        <v>0</v>
      </c>
      <c r="AZ47" s="28"/>
      <c r="BA47" s="28"/>
      <c r="BB47" s="28"/>
      <c r="BC47" s="29"/>
      <c r="BD47" s="30"/>
      <c r="BE47" s="30"/>
      <c r="BF47" s="30"/>
      <c r="BG47" s="30"/>
      <c r="BH47" s="30"/>
      <c r="BI47" s="30"/>
    </row>
    <row r="48" spans="3:61" ht="19.95" customHeight="1" x14ac:dyDescent="0.45"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9"/>
      <c r="AV48" s="47" t="s">
        <v>18</v>
      </c>
      <c r="AW48" s="47"/>
      <c r="AX48" s="47"/>
      <c r="AY48" s="27">
        <f>ROUNDDOWN(AY47*0.1,0)</f>
        <v>0</v>
      </c>
      <c r="AZ48" s="28"/>
      <c r="BA48" s="28"/>
      <c r="BB48" s="28"/>
      <c r="BC48" s="29"/>
      <c r="BD48" s="30"/>
      <c r="BE48" s="30"/>
      <c r="BF48" s="30"/>
      <c r="BG48" s="30"/>
      <c r="BH48" s="30"/>
      <c r="BI48" s="30"/>
    </row>
    <row r="49" spans="3:61" ht="19.95" customHeight="1" x14ac:dyDescent="0.45"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47" t="s">
        <v>17</v>
      </c>
      <c r="AW49" s="47"/>
      <c r="AX49" s="47"/>
      <c r="AY49" s="27">
        <f>SUM(AY47:BC48)</f>
        <v>0</v>
      </c>
      <c r="AZ49" s="28"/>
      <c r="BA49" s="28"/>
      <c r="BB49" s="28"/>
      <c r="BC49" s="29"/>
      <c r="BD49" s="30"/>
      <c r="BE49" s="30"/>
      <c r="BF49" s="30"/>
      <c r="BG49" s="30"/>
      <c r="BH49" s="30"/>
      <c r="BI49" s="30"/>
    </row>
    <row r="51" spans="3:61" ht="18" customHeight="1" x14ac:dyDescent="0.45">
      <c r="C51" s="16" t="s">
        <v>13</v>
      </c>
    </row>
    <row r="52" spans="3:61" ht="31.2" customHeight="1" x14ac:dyDescent="0.45">
      <c r="C52" s="25" t="s">
        <v>3</v>
      </c>
      <c r="D52" s="26"/>
      <c r="E52" s="25" t="s">
        <v>14</v>
      </c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26"/>
      <c r="R52" s="64"/>
      <c r="S52" s="65"/>
      <c r="T52" s="65"/>
      <c r="U52" s="65"/>
      <c r="V52" s="65"/>
      <c r="W52" s="65"/>
      <c r="X52" s="65"/>
      <c r="Y52" s="65"/>
      <c r="Z52" s="66"/>
      <c r="AA52" s="67" t="s">
        <v>35</v>
      </c>
      <c r="AB52" s="57"/>
      <c r="AC52" s="57"/>
      <c r="AD52" s="57"/>
      <c r="AE52" s="57"/>
      <c r="AF52" s="57"/>
      <c r="AG52" s="57"/>
      <c r="AH52" s="26"/>
      <c r="AI52" s="80" t="s">
        <v>37</v>
      </c>
      <c r="AJ52" s="63"/>
      <c r="AK52" s="63"/>
      <c r="AL52" s="63"/>
      <c r="AM52" s="67" t="s">
        <v>36</v>
      </c>
      <c r="AN52" s="57"/>
      <c r="AO52" s="57"/>
      <c r="AP52" s="57"/>
      <c r="AQ52" s="26"/>
      <c r="AR52" s="67" t="s">
        <v>8</v>
      </c>
      <c r="AS52" s="57"/>
      <c r="AT52" s="57"/>
      <c r="AU52" s="57"/>
      <c r="AV52" s="26"/>
      <c r="AW52" s="80" t="s">
        <v>9</v>
      </c>
      <c r="AX52" s="63"/>
      <c r="AY52" s="67" t="s">
        <v>10</v>
      </c>
      <c r="AZ52" s="57"/>
      <c r="BA52" s="57"/>
      <c r="BB52" s="57"/>
      <c r="BC52" s="26"/>
      <c r="BD52" s="63" t="s">
        <v>11</v>
      </c>
      <c r="BE52" s="63"/>
      <c r="BF52" s="63"/>
      <c r="BG52" s="63"/>
      <c r="BH52" s="63"/>
      <c r="BI52" s="63"/>
    </row>
    <row r="53" spans="3:61" ht="22.2" customHeight="1" x14ac:dyDescent="0.45">
      <c r="C53" s="39">
        <v>1</v>
      </c>
      <c r="D53" s="40"/>
      <c r="E53" s="68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70"/>
      <c r="R53" s="44"/>
      <c r="S53" s="45"/>
      <c r="T53" s="45"/>
      <c r="U53" s="45"/>
      <c r="V53" s="45"/>
      <c r="W53" s="45"/>
      <c r="X53" s="45"/>
      <c r="Y53" s="45"/>
      <c r="Z53" s="46"/>
      <c r="AA53" s="41"/>
      <c r="AB53" s="42"/>
      <c r="AC53" s="42"/>
      <c r="AD53" s="42"/>
      <c r="AE53" s="42"/>
      <c r="AF53" s="42"/>
      <c r="AG53" s="42"/>
      <c r="AH53" s="43"/>
      <c r="AI53" s="81"/>
      <c r="AJ53" s="82"/>
      <c r="AK53" s="82"/>
      <c r="AL53" s="83"/>
      <c r="AM53" s="84"/>
      <c r="AN53" s="85"/>
      <c r="AO53" s="85"/>
      <c r="AP53" s="85"/>
      <c r="AQ53" s="86"/>
      <c r="AR53" s="52"/>
      <c r="AS53" s="53"/>
      <c r="AT53" s="53"/>
      <c r="AU53" s="53"/>
      <c r="AV53" s="54"/>
      <c r="AW53" s="78"/>
      <c r="AX53" s="79"/>
      <c r="AY53" s="59" t="str">
        <f t="shared" ref="AY53:AY54" si="4">IF(AR53="", "", IF(E53="設置用部材費", AR53*AW53, IF(E53="人件費　※単価は1人日あたりの単価を入力", AM53*AR53, "")))</f>
        <v/>
      </c>
      <c r="AZ53" s="60"/>
      <c r="BA53" s="60"/>
      <c r="BB53" s="60"/>
      <c r="BC53" s="61"/>
      <c r="BD53" s="74"/>
      <c r="BE53" s="74"/>
      <c r="BF53" s="74"/>
      <c r="BG53" s="74"/>
      <c r="BH53" s="74"/>
      <c r="BI53" s="74"/>
    </row>
    <row r="54" spans="3:61" ht="22.2" customHeight="1" x14ac:dyDescent="0.45">
      <c r="C54" s="39">
        <v>2</v>
      </c>
      <c r="D54" s="40"/>
      <c r="E54" s="68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70"/>
      <c r="R54" s="44"/>
      <c r="S54" s="45"/>
      <c r="T54" s="45"/>
      <c r="U54" s="45"/>
      <c r="V54" s="45"/>
      <c r="W54" s="45"/>
      <c r="X54" s="45"/>
      <c r="Y54" s="45"/>
      <c r="Z54" s="46"/>
      <c r="AA54" s="41"/>
      <c r="AB54" s="42"/>
      <c r="AC54" s="42"/>
      <c r="AD54" s="42"/>
      <c r="AE54" s="42"/>
      <c r="AF54" s="42"/>
      <c r="AG54" s="42"/>
      <c r="AH54" s="43"/>
      <c r="AI54" s="81"/>
      <c r="AJ54" s="82"/>
      <c r="AK54" s="82"/>
      <c r="AL54" s="83"/>
      <c r="AM54" s="84"/>
      <c r="AN54" s="85"/>
      <c r="AO54" s="85"/>
      <c r="AP54" s="85"/>
      <c r="AQ54" s="86"/>
      <c r="AR54" s="52"/>
      <c r="AS54" s="53"/>
      <c r="AT54" s="53"/>
      <c r="AU54" s="53"/>
      <c r="AV54" s="54"/>
      <c r="AW54" s="78"/>
      <c r="AX54" s="79"/>
      <c r="AY54" s="59" t="str">
        <f t="shared" si="4"/>
        <v/>
      </c>
      <c r="AZ54" s="60"/>
      <c r="BA54" s="60"/>
      <c r="BB54" s="60"/>
      <c r="BC54" s="61"/>
      <c r="BD54" s="74"/>
      <c r="BE54" s="74"/>
      <c r="BF54" s="74"/>
      <c r="BG54" s="74"/>
      <c r="BH54" s="74"/>
      <c r="BI54" s="74"/>
    </row>
    <row r="55" spans="3:61" ht="22.2" customHeight="1" x14ac:dyDescent="0.45">
      <c r="C55" s="39">
        <v>3</v>
      </c>
      <c r="D55" s="40"/>
      <c r="E55" s="68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70"/>
      <c r="R55" s="44"/>
      <c r="S55" s="45"/>
      <c r="T55" s="45"/>
      <c r="U55" s="45"/>
      <c r="V55" s="45"/>
      <c r="W55" s="45"/>
      <c r="X55" s="45"/>
      <c r="Y55" s="45"/>
      <c r="Z55" s="46"/>
      <c r="AA55" s="41"/>
      <c r="AB55" s="42"/>
      <c r="AC55" s="42"/>
      <c r="AD55" s="42"/>
      <c r="AE55" s="42"/>
      <c r="AF55" s="42"/>
      <c r="AG55" s="42"/>
      <c r="AH55" s="43"/>
      <c r="AI55" s="81"/>
      <c r="AJ55" s="82"/>
      <c r="AK55" s="82"/>
      <c r="AL55" s="83"/>
      <c r="AM55" s="84"/>
      <c r="AN55" s="85"/>
      <c r="AO55" s="85"/>
      <c r="AP55" s="85"/>
      <c r="AQ55" s="86"/>
      <c r="AR55" s="52"/>
      <c r="AS55" s="53"/>
      <c r="AT55" s="53"/>
      <c r="AU55" s="53"/>
      <c r="AV55" s="54"/>
      <c r="AW55" s="78"/>
      <c r="AX55" s="79"/>
      <c r="AY55" s="59" t="str">
        <f t="shared" ref="AY55:AY62" si="5">IF(AR55="", "", IF(E55="設置用部材費", AR55*AW55, IF(E55="人件費　※単価は1人日あたりの単価を入力", AM55*AR55, "")))</f>
        <v/>
      </c>
      <c r="AZ55" s="60"/>
      <c r="BA55" s="60"/>
      <c r="BB55" s="60"/>
      <c r="BC55" s="61"/>
      <c r="BD55" s="74"/>
      <c r="BE55" s="74"/>
      <c r="BF55" s="74"/>
      <c r="BG55" s="74"/>
      <c r="BH55" s="74"/>
      <c r="BI55" s="74"/>
    </row>
    <row r="56" spans="3:61" ht="22.2" customHeight="1" x14ac:dyDescent="0.45">
      <c r="C56" s="39">
        <v>4</v>
      </c>
      <c r="D56" s="40"/>
      <c r="E56" s="68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70"/>
      <c r="R56" s="44"/>
      <c r="S56" s="45"/>
      <c r="T56" s="45"/>
      <c r="U56" s="45"/>
      <c r="V56" s="45"/>
      <c r="W56" s="45"/>
      <c r="X56" s="45"/>
      <c r="Y56" s="45"/>
      <c r="Z56" s="46"/>
      <c r="AA56" s="41"/>
      <c r="AB56" s="42"/>
      <c r="AC56" s="42"/>
      <c r="AD56" s="42"/>
      <c r="AE56" s="42"/>
      <c r="AF56" s="42"/>
      <c r="AG56" s="42"/>
      <c r="AH56" s="43"/>
      <c r="AI56" s="81"/>
      <c r="AJ56" s="82"/>
      <c r="AK56" s="82"/>
      <c r="AL56" s="83"/>
      <c r="AM56" s="84"/>
      <c r="AN56" s="85"/>
      <c r="AO56" s="85"/>
      <c r="AP56" s="85"/>
      <c r="AQ56" s="86"/>
      <c r="AR56" s="52"/>
      <c r="AS56" s="53"/>
      <c r="AT56" s="53"/>
      <c r="AU56" s="53"/>
      <c r="AV56" s="54"/>
      <c r="AW56" s="78"/>
      <c r="AX56" s="79"/>
      <c r="AY56" s="59" t="str">
        <f t="shared" si="5"/>
        <v/>
      </c>
      <c r="AZ56" s="60"/>
      <c r="BA56" s="60"/>
      <c r="BB56" s="60"/>
      <c r="BC56" s="61"/>
      <c r="BD56" s="74"/>
      <c r="BE56" s="74"/>
      <c r="BF56" s="74"/>
      <c r="BG56" s="74"/>
      <c r="BH56" s="74"/>
      <c r="BI56" s="74"/>
    </row>
    <row r="57" spans="3:61" ht="22.2" customHeight="1" x14ac:dyDescent="0.45">
      <c r="C57" s="39">
        <v>5</v>
      </c>
      <c r="D57" s="40"/>
      <c r="E57" s="68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70"/>
      <c r="R57" s="44"/>
      <c r="S57" s="45"/>
      <c r="T57" s="45"/>
      <c r="U57" s="45"/>
      <c r="V57" s="45"/>
      <c r="W57" s="45"/>
      <c r="X57" s="45"/>
      <c r="Y57" s="45"/>
      <c r="Z57" s="46"/>
      <c r="AA57" s="41"/>
      <c r="AB57" s="42"/>
      <c r="AC57" s="42"/>
      <c r="AD57" s="42"/>
      <c r="AE57" s="42"/>
      <c r="AF57" s="42"/>
      <c r="AG57" s="42"/>
      <c r="AH57" s="43"/>
      <c r="AI57" s="81"/>
      <c r="AJ57" s="82"/>
      <c r="AK57" s="82"/>
      <c r="AL57" s="83"/>
      <c r="AM57" s="84"/>
      <c r="AN57" s="85"/>
      <c r="AO57" s="85"/>
      <c r="AP57" s="85"/>
      <c r="AQ57" s="86"/>
      <c r="AR57" s="52"/>
      <c r="AS57" s="53"/>
      <c r="AT57" s="53"/>
      <c r="AU57" s="53"/>
      <c r="AV57" s="54"/>
      <c r="AW57" s="78"/>
      <c r="AX57" s="79"/>
      <c r="AY57" s="59" t="str">
        <f t="shared" si="5"/>
        <v/>
      </c>
      <c r="AZ57" s="60"/>
      <c r="BA57" s="60"/>
      <c r="BB57" s="60"/>
      <c r="BC57" s="61"/>
      <c r="BD57" s="74"/>
      <c r="BE57" s="74"/>
      <c r="BF57" s="74"/>
      <c r="BG57" s="74"/>
      <c r="BH57" s="74"/>
      <c r="BI57" s="74"/>
    </row>
    <row r="58" spans="3:61" ht="22.2" customHeight="1" x14ac:dyDescent="0.45">
      <c r="C58" s="39">
        <v>6</v>
      </c>
      <c r="D58" s="40"/>
      <c r="E58" s="68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70"/>
      <c r="R58" s="44"/>
      <c r="S58" s="45"/>
      <c r="T58" s="45"/>
      <c r="U58" s="45"/>
      <c r="V58" s="45"/>
      <c r="W58" s="45"/>
      <c r="X58" s="45"/>
      <c r="Y58" s="45"/>
      <c r="Z58" s="46"/>
      <c r="AA58" s="41"/>
      <c r="AB58" s="42"/>
      <c r="AC58" s="42"/>
      <c r="AD58" s="42"/>
      <c r="AE58" s="42"/>
      <c r="AF58" s="42"/>
      <c r="AG58" s="42"/>
      <c r="AH58" s="43"/>
      <c r="AI58" s="81"/>
      <c r="AJ58" s="82"/>
      <c r="AK58" s="82"/>
      <c r="AL58" s="83"/>
      <c r="AM58" s="84"/>
      <c r="AN58" s="85"/>
      <c r="AO58" s="85"/>
      <c r="AP58" s="85"/>
      <c r="AQ58" s="86"/>
      <c r="AR58" s="52"/>
      <c r="AS58" s="53"/>
      <c r="AT58" s="53"/>
      <c r="AU58" s="53"/>
      <c r="AV58" s="54"/>
      <c r="AW58" s="78"/>
      <c r="AX58" s="79"/>
      <c r="AY58" s="59" t="str">
        <f t="shared" si="5"/>
        <v/>
      </c>
      <c r="AZ58" s="60"/>
      <c r="BA58" s="60"/>
      <c r="BB58" s="60"/>
      <c r="BC58" s="61"/>
      <c r="BD58" s="74"/>
      <c r="BE58" s="74"/>
      <c r="BF58" s="74"/>
      <c r="BG58" s="74"/>
      <c r="BH58" s="74"/>
      <c r="BI58" s="74"/>
    </row>
    <row r="59" spans="3:61" ht="22.2" customHeight="1" x14ac:dyDescent="0.45">
      <c r="C59" s="39">
        <v>7</v>
      </c>
      <c r="D59" s="40"/>
      <c r="E59" s="68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70"/>
      <c r="R59" s="44"/>
      <c r="S59" s="45"/>
      <c r="T59" s="45"/>
      <c r="U59" s="45"/>
      <c r="V59" s="45"/>
      <c r="W59" s="45"/>
      <c r="X59" s="45"/>
      <c r="Y59" s="45"/>
      <c r="Z59" s="46"/>
      <c r="AA59" s="41"/>
      <c r="AB59" s="42"/>
      <c r="AC59" s="42"/>
      <c r="AD59" s="42"/>
      <c r="AE59" s="42"/>
      <c r="AF59" s="42"/>
      <c r="AG59" s="42"/>
      <c r="AH59" s="43"/>
      <c r="AI59" s="81"/>
      <c r="AJ59" s="82"/>
      <c r="AK59" s="82"/>
      <c r="AL59" s="83"/>
      <c r="AM59" s="84"/>
      <c r="AN59" s="85"/>
      <c r="AO59" s="85"/>
      <c r="AP59" s="85"/>
      <c r="AQ59" s="86"/>
      <c r="AR59" s="52"/>
      <c r="AS59" s="53"/>
      <c r="AT59" s="53"/>
      <c r="AU59" s="53"/>
      <c r="AV59" s="54"/>
      <c r="AW59" s="78"/>
      <c r="AX59" s="79"/>
      <c r="AY59" s="59" t="str">
        <f t="shared" si="5"/>
        <v/>
      </c>
      <c r="AZ59" s="60"/>
      <c r="BA59" s="60"/>
      <c r="BB59" s="60"/>
      <c r="BC59" s="61"/>
      <c r="BD59" s="74"/>
      <c r="BE59" s="74"/>
      <c r="BF59" s="74"/>
      <c r="BG59" s="74"/>
      <c r="BH59" s="74"/>
      <c r="BI59" s="74"/>
    </row>
    <row r="60" spans="3:61" ht="22.2" customHeight="1" x14ac:dyDescent="0.45">
      <c r="C60" s="39">
        <v>8</v>
      </c>
      <c r="D60" s="40"/>
      <c r="E60" s="68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70"/>
      <c r="R60" s="44"/>
      <c r="S60" s="45"/>
      <c r="T60" s="45"/>
      <c r="U60" s="45"/>
      <c r="V60" s="45"/>
      <c r="W60" s="45"/>
      <c r="X60" s="45"/>
      <c r="Y60" s="45"/>
      <c r="Z60" s="46"/>
      <c r="AA60" s="41"/>
      <c r="AB60" s="42"/>
      <c r="AC60" s="42"/>
      <c r="AD60" s="42"/>
      <c r="AE60" s="42"/>
      <c r="AF60" s="42"/>
      <c r="AG60" s="42"/>
      <c r="AH60" s="43"/>
      <c r="AI60" s="81"/>
      <c r="AJ60" s="82"/>
      <c r="AK60" s="82"/>
      <c r="AL60" s="83"/>
      <c r="AM60" s="84"/>
      <c r="AN60" s="85"/>
      <c r="AO60" s="85"/>
      <c r="AP60" s="85"/>
      <c r="AQ60" s="86"/>
      <c r="AR60" s="52"/>
      <c r="AS60" s="53"/>
      <c r="AT60" s="53"/>
      <c r="AU60" s="53"/>
      <c r="AV60" s="54"/>
      <c r="AW60" s="78"/>
      <c r="AX60" s="79"/>
      <c r="AY60" s="59" t="str">
        <f t="shared" si="5"/>
        <v/>
      </c>
      <c r="AZ60" s="60"/>
      <c r="BA60" s="60"/>
      <c r="BB60" s="60"/>
      <c r="BC60" s="61"/>
      <c r="BD60" s="74"/>
      <c r="BE60" s="74"/>
      <c r="BF60" s="74"/>
      <c r="BG60" s="74"/>
      <c r="BH60" s="74"/>
      <c r="BI60" s="74"/>
    </row>
    <row r="61" spans="3:61" ht="22.2" customHeight="1" x14ac:dyDescent="0.45">
      <c r="C61" s="39">
        <v>9</v>
      </c>
      <c r="D61" s="40"/>
      <c r="E61" s="68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70"/>
      <c r="R61" s="44"/>
      <c r="S61" s="45"/>
      <c r="T61" s="45"/>
      <c r="U61" s="45"/>
      <c r="V61" s="45"/>
      <c r="W61" s="45"/>
      <c r="X61" s="45"/>
      <c r="Y61" s="45"/>
      <c r="Z61" s="46"/>
      <c r="AA61" s="41"/>
      <c r="AB61" s="42"/>
      <c r="AC61" s="42"/>
      <c r="AD61" s="42"/>
      <c r="AE61" s="42"/>
      <c r="AF61" s="42"/>
      <c r="AG61" s="42"/>
      <c r="AH61" s="43"/>
      <c r="AI61" s="81"/>
      <c r="AJ61" s="82"/>
      <c r="AK61" s="82"/>
      <c r="AL61" s="83"/>
      <c r="AM61" s="84"/>
      <c r="AN61" s="85"/>
      <c r="AO61" s="85"/>
      <c r="AP61" s="85"/>
      <c r="AQ61" s="86"/>
      <c r="AR61" s="52"/>
      <c r="AS61" s="53"/>
      <c r="AT61" s="53"/>
      <c r="AU61" s="53"/>
      <c r="AV61" s="54"/>
      <c r="AW61" s="78"/>
      <c r="AX61" s="79"/>
      <c r="AY61" s="59" t="str">
        <f t="shared" si="5"/>
        <v/>
      </c>
      <c r="AZ61" s="60"/>
      <c r="BA61" s="60"/>
      <c r="BB61" s="60"/>
      <c r="BC61" s="61"/>
      <c r="BD61" s="74"/>
      <c r="BE61" s="74"/>
      <c r="BF61" s="74"/>
      <c r="BG61" s="74"/>
      <c r="BH61" s="74"/>
      <c r="BI61" s="74"/>
    </row>
    <row r="62" spans="3:61" ht="22.2" customHeight="1" x14ac:dyDescent="0.45">
      <c r="C62" s="39">
        <v>10</v>
      </c>
      <c r="D62" s="40"/>
      <c r="E62" s="68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70"/>
      <c r="R62" s="44"/>
      <c r="S62" s="45"/>
      <c r="T62" s="45"/>
      <c r="U62" s="45"/>
      <c r="V62" s="45"/>
      <c r="W62" s="45"/>
      <c r="X62" s="45"/>
      <c r="Y62" s="45"/>
      <c r="Z62" s="46"/>
      <c r="AA62" s="41"/>
      <c r="AB62" s="42"/>
      <c r="AC62" s="42"/>
      <c r="AD62" s="42"/>
      <c r="AE62" s="42"/>
      <c r="AF62" s="42"/>
      <c r="AG62" s="42"/>
      <c r="AH62" s="43"/>
      <c r="AI62" s="81"/>
      <c r="AJ62" s="82"/>
      <c r="AK62" s="82"/>
      <c r="AL62" s="83"/>
      <c r="AM62" s="84"/>
      <c r="AN62" s="85"/>
      <c r="AO62" s="85"/>
      <c r="AP62" s="85"/>
      <c r="AQ62" s="86"/>
      <c r="AR62" s="52"/>
      <c r="AS62" s="53"/>
      <c r="AT62" s="53"/>
      <c r="AU62" s="53"/>
      <c r="AV62" s="54"/>
      <c r="AW62" s="78"/>
      <c r="AX62" s="79"/>
      <c r="AY62" s="59" t="str">
        <f t="shared" si="5"/>
        <v/>
      </c>
      <c r="AZ62" s="60"/>
      <c r="BA62" s="60"/>
      <c r="BB62" s="60"/>
      <c r="BC62" s="61"/>
      <c r="BD62" s="74"/>
      <c r="BE62" s="74"/>
      <c r="BF62" s="74"/>
      <c r="BG62" s="74"/>
      <c r="BH62" s="74"/>
      <c r="BI62" s="74"/>
    </row>
    <row r="63" spans="3:61" ht="19.95" customHeight="1" x14ac:dyDescent="0.45"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8"/>
      <c r="AV63" s="47" t="s">
        <v>19</v>
      </c>
      <c r="AW63" s="47"/>
      <c r="AX63" s="47"/>
      <c r="AY63" s="27">
        <f>SUM(AY53:BC62)</f>
        <v>0</v>
      </c>
      <c r="AZ63" s="28"/>
      <c r="BA63" s="28"/>
      <c r="BB63" s="28"/>
      <c r="BC63" s="29"/>
      <c r="BD63" s="30"/>
      <c r="BE63" s="30"/>
      <c r="BF63" s="30"/>
      <c r="BG63" s="30"/>
      <c r="BH63" s="30"/>
      <c r="BI63" s="30"/>
    </row>
    <row r="64" spans="3:61" ht="19.95" customHeight="1" x14ac:dyDescent="0.45"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9"/>
      <c r="AV64" s="47" t="s">
        <v>18</v>
      </c>
      <c r="AW64" s="47"/>
      <c r="AX64" s="47"/>
      <c r="AY64" s="27">
        <f>ROUNDDOWN(AY63*0.1,0)</f>
        <v>0</v>
      </c>
      <c r="AZ64" s="28"/>
      <c r="BA64" s="28"/>
      <c r="BB64" s="28"/>
      <c r="BC64" s="29"/>
      <c r="BD64" s="30"/>
      <c r="BE64" s="30"/>
      <c r="BF64" s="30"/>
      <c r="BG64" s="30"/>
      <c r="BH64" s="30"/>
      <c r="BI64" s="30"/>
    </row>
    <row r="65" spans="3:61" ht="19.95" customHeight="1" x14ac:dyDescent="0.45"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47" t="s">
        <v>17</v>
      </c>
      <c r="AW65" s="47"/>
      <c r="AX65" s="47"/>
      <c r="AY65" s="27">
        <f>SUM(AY63:BC64)</f>
        <v>0</v>
      </c>
      <c r="AZ65" s="28"/>
      <c r="BA65" s="28"/>
      <c r="BB65" s="28"/>
      <c r="BC65" s="29"/>
      <c r="BD65" s="30"/>
      <c r="BE65" s="30"/>
      <c r="BF65" s="30"/>
      <c r="BG65" s="30"/>
      <c r="BH65" s="30"/>
      <c r="BI65" s="30"/>
    </row>
  </sheetData>
  <sheetProtection algorithmName="SHA-512" hashValue="m072uMAiRijlyxfYlNotazeY2k0O66tQw3KHqE48pYTLst81cUcdATtl/EAnD+7paTa855yQJ/Dg7zBO0tESuQ==" saltValue="vmnvJ7ap7TaVG2cznUj/WQ==" spinCount="100000" sheet="1" objects="1" scenarios="1" selectLockedCells="1"/>
  <mergeCells count="368">
    <mergeCell ref="D10:M10"/>
    <mergeCell ref="N10:AF10"/>
    <mergeCell ref="AG6:AH6"/>
    <mergeCell ref="D6:AF6"/>
    <mergeCell ref="AM10:BJ16"/>
    <mergeCell ref="AT6:BJ6"/>
    <mergeCell ref="AV63:AX63"/>
    <mergeCell ref="AY63:BC63"/>
    <mergeCell ref="BD63:BI63"/>
    <mergeCell ref="C61:D61"/>
    <mergeCell ref="E61:Q61"/>
    <mergeCell ref="R61:Z61"/>
    <mergeCell ref="AA61:AH61"/>
    <mergeCell ref="AI61:AL61"/>
    <mergeCell ref="AM61:AQ61"/>
    <mergeCell ref="AR61:AV61"/>
    <mergeCell ref="AW61:AX61"/>
    <mergeCell ref="AY61:BC61"/>
    <mergeCell ref="C60:D60"/>
    <mergeCell ref="E60:Q60"/>
    <mergeCell ref="R60:Z60"/>
    <mergeCell ref="AA60:AH60"/>
    <mergeCell ref="AI60:AL60"/>
    <mergeCell ref="AM60:AQ60"/>
    <mergeCell ref="AV64:AX64"/>
    <mergeCell ref="AY64:BC64"/>
    <mergeCell ref="BD64:BI64"/>
    <mergeCell ref="AV65:AX65"/>
    <mergeCell ref="C62:D62"/>
    <mergeCell ref="E62:Q62"/>
    <mergeCell ref="R62:Z62"/>
    <mergeCell ref="AA62:AH62"/>
    <mergeCell ref="AI62:AL62"/>
    <mergeCell ref="AM62:AQ62"/>
    <mergeCell ref="AR62:AV62"/>
    <mergeCell ref="AW62:AX62"/>
    <mergeCell ref="AY62:BC62"/>
    <mergeCell ref="BD62:BI62"/>
    <mergeCell ref="C59:D59"/>
    <mergeCell ref="E59:Q59"/>
    <mergeCell ref="R59:Z59"/>
    <mergeCell ref="AA59:AH59"/>
    <mergeCell ref="AI59:AL59"/>
    <mergeCell ref="AM59:AQ59"/>
    <mergeCell ref="AR59:AV59"/>
    <mergeCell ref="AW59:AX59"/>
    <mergeCell ref="AY59:BC59"/>
    <mergeCell ref="C58:D58"/>
    <mergeCell ref="E58:Q58"/>
    <mergeCell ref="R58:Z58"/>
    <mergeCell ref="AA58:AH58"/>
    <mergeCell ref="AI58:AL58"/>
    <mergeCell ref="AM58:AQ58"/>
    <mergeCell ref="AR58:AV58"/>
    <mergeCell ref="AW58:AX58"/>
    <mergeCell ref="AY58:BC58"/>
    <mergeCell ref="C57:D57"/>
    <mergeCell ref="E57:Q57"/>
    <mergeCell ref="R57:Z57"/>
    <mergeCell ref="AA57:AH57"/>
    <mergeCell ref="AI57:AL57"/>
    <mergeCell ref="AM57:AQ57"/>
    <mergeCell ref="AR57:AV57"/>
    <mergeCell ref="AW57:AX57"/>
    <mergeCell ref="AY57:BC57"/>
    <mergeCell ref="C56:D56"/>
    <mergeCell ref="E56:Q56"/>
    <mergeCell ref="R56:Z56"/>
    <mergeCell ref="AA56:AH56"/>
    <mergeCell ref="AI56:AL56"/>
    <mergeCell ref="AM56:AQ56"/>
    <mergeCell ref="AR56:AV56"/>
    <mergeCell ref="AW56:AX56"/>
    <mergeCell ref="AY56:BC56"/>
    <mergeCell ref="C55:D55"/>
    <mergeCell ref="E55:Q55"/>
    <mergeCell ref="R55:Z55"/>
    <mergeCell ref="AA55:AH55"/>
    <mergeCell ref="AI55:AL55"/>
    <mergeCell ref="AM55:AQ55"/>
    <mergeCell ref="AR55:AV55"/>
    <mergeCell ref="AW55:AX55"/>
    <mergeCell ref="AY55:BC55"/>
    <mergeCell ref="C54:D54"/>
    <mergeCell ref="E54:Q54"/>
    <mergeCell ref="R54:Z54"/>
    <mergeCell ref="AA54:AH54"/>
    <mergeCell ref="AI54:AL54"/>
    <mergeCell ref="AM54:AQ54"/>
    <mergeCell ref="AR54:AV54"/>
    <mergeCell ref="AW54:AX54"/>
    <mergeCell ref="AY54:BC54"/>
    <mergeCell ref="C53:D53"/>
    <mergeCell ref="E53:Q53"/>
    <mergeCell ref="R53:Z53"/>
    <mergeCell ref="AA53:AH53"/>
    <mergeCell ref="AI53:AL53"/>
    <mergeCell ref="AM53:AQ53"/>
    <mergeCell ref="AR53:AV53"/>
    <mergeCell ref="AW53:AX53"/>
    <mergeCell ref="AY53:BC53"/>
    <mergeCell ref="E52:Q52"/>
    <mergeCell ref="R52:Z52"/>
    <mergeCell ref="AA52:AH52"/>
    <mergeCell ref="AI52:AL52"/>
    <mergeCell ref="AM52:AQ52"/>
    <mergeCell ref="AR52:AV52"/>
    <mergeCell ref="AW52:AX52"/>
    <mergeCell ref="AY52:BC52"/>
    <mergeCell ref="BD52:BI52"/>
    <mergeCell ref="BD36:BI36"/>
    <mergeCell ref="BD45:BI45"/>
    <mergeCell ref="BD46:BI46"/>
    <mergeCell ref="BD53:BI53"/>
    <mergeCell ref="BD54:BI54"/>
    <mergeCell ref="BD55:BI55"/>
    <mergeCell ref="BD56:BI56"/>
    <mergeCell ref="BD57:BI57"/>
    <mergeCell ref="BD58:BI58"/>
    <mergeCell ref="BD59:BI59"/>
    <mergeCell ref="BD60:BI60"/>
    <mergeCell ref="BD61:BI61"/>
    <mergeCell ref="AV47:AX47"/>
    <mergeCell ref="AY47:BC47"/>
    <mergeCell ref="BD47:BI47"/>
    <mergeCell ref="AV48:AX48"/>
    <mergeCell ref="AY48:BC48"/>
    <mergeCell ref="BD48:BI48"/>
    <mergeCell ref="AV49:AX49"/>
    <mergeCell ref="AY49:BC49"/>
    <mergeCell ref="BD49:BI49"/>
    <mergeCell ref="AR60:AV60"/>
    <mergeCell ref="AW60:AX60"/>
    <mergeCell ref="AY60:BC60"/>
    <mergeCell ref="C36:D36"/>
    <mergeCell ref="E36:Q36"/>
    <mergeCell ref="R36:Z36"/>
    <mergeCell ref="AA36:AH36"/>
    <mergeCell ref="AI36:AL36"/>
    <mergeCell ref="AM36:AQ36"/>
    <mergeCell ref="AR36:AV36"/>
    <mergeCell ref="AW36:AX36"/>
    <mergeCell ref="AY36:BC36"/>
    <mergeCell ref="C46:D46"/>
    <mergeCell ref="E46:Q46"/>
    <mergeCell ref="R46:Z46"/>
    <mergeCell ref="AA46:AH46"/>
    <mergeCell ref="AI46:AL46"/>
    <mergeCell ref="AM46:AQ46"/>
    <mergeCell ref="AR46:AV46"/>
    <mergeCell ref="AW46:AX46"/>
    <mergeCell ref="AY46:BC46"/>
    <mergeCell ref="C45:D45"/>
    <mergeCell ref="E45:Q45"/>
    <mergeCell ref="R45:Z45"/>
    <mergeCell ref="AA45:AH45"/>
    <mergeCell ref="AI45:AL45"/>
    <mergeCell ref="AM45:AQ45"/>
    <mergeCell ref="AR45:AV45"/>
    <mergeCell ref="AW45:AX45"/>
    <mergeCell ref="AY45:BC45"/>
    <mergeCell ref="AI43:AL43"/>
    <mergeCell ref="AM43:AQ43"/>
    <mergeCell ref="AR43:AV43"/>
    <mergeCell ref="AW43:AX43"/>
    <mergeCell ref="AY43:BC43"/>
    <mergeCell ref="BD43:BI43"/>
    <mergeCell ref="E44:Q44"/>
    <mergeCell ref="R44:Z44"/>
    <mergeCell ref="AA44:AH44"/>
    <mergeCell ref="AI44:AL44"/>
    <mergeCell ref="AM44:AQ44"/>
    <mergeCell ref="AR44:AV44"/>
    <mergeCell ref="AW44:AX44"/>
    <mergeCell ref="AY44:BC44"/>
    <mergeCell ref="BD44:BI44"/>
    <mergeCell ref="AM41:AQ41"/>
    <mergeCell ref="AR41:AV41"/>
    <mergeCell ref="AW41:AX41"/>
    <mergeCell ref="AY41:BC41"/>
    <mergeCell ref="BD41:BI41"/>
    <mergeCell ref="E42:Q42"/>
    <mergeCell ref="R42:Z42"/>
    <mergeCell ref="AA42:AH42"/>
    <mergeCell ref="AI42:AL42"/>
    <mergeCell ref="AM42:AQ42"/>
    <mergeCell ref="AR42:AV42"/>
    <mergeCell ref="AW42:AX42"/>
    <mergeCell ref="AY42:BC42"/>
    <mergeCell ref="BD42:BI42"/>
    <mergeCell ref="AM39:AQ39"/>
    <mergeCell ref="AR39:AV39"/>
    <mergeCell ref="AW39:AX39"/>
    <mergeCell ref="AY39:BC39"/>
    <mergeCell ref="BD39:BI39"/>
    <mergeCell ref="E40:Q40"/>
    <mergeCell ref="R40:Z40"/>
    <mergeCell ref="AA40:AH40"/>
    <mergeCell ref="AI40:AL40"/>
    <mergeCell ref="AM40:AQ40"/>
    <mergeCell ref="AR40:AV40"/>
    <mergeCell ref="AW40:AX40"/>
    <mergeCell ref="AY40:BC40"/>
    <mergeCell ref="BD40:BI40"/>
    <mergeCell ref="AI39:AL39"/>
    <mergeCell ref="AA39:AH39"/>
    <mergeCell ref="AY31:BC31"/>
    <mergeCell ref="AY32:BC32"/>
    <mergeCell ref="AY33:BC33"/>
    <mergeCell ref="R37:Z37"/>
    <mergeCell ref="AA37:AH37"/>
    <mergeCell ref="AI37:AL37"/>
    <mergeCell ref="AM37:AQ37"/>
    <mergeCell ref="AR37:AV37"/>
    <mergeCell ref="AW37:AX37"/>
    <mergeCell ref="AY37:BC37"/>
    <mergeCell ref="BD30:BI30"/>
    <mergeCell ref="C30:D30"/>
    <mergeCell ref="E30:Q30"/>
    <mergeCell ref="R30:Z30"/>
    <mergeCell ref="AA30:AH30"/>
    <mergeCell ref="AI30:AL30"/>
    <mergeCell ref="AM30:AQ30"/>
    <mergeCell ref="AR30:AV30"/>
    <mergeCell ref="AW30:AX30"/>
    <mergeCell ref="AY30:BC30"/>
    <mergeCell ref="BD28:BI28"/>
    <mergeCell ref="C29:D29"/>
    <mergeCell ref="E29:Q29"/>
    <mergeCell ref="R29:Z29"/>
    <mergeCell ref="AA29:AH29"/>
    <mergeCell ref="AI29:AL29"/>
    <mergeCell ref="AM29:AQ29"/>
    <mergeCell ref="AR29:AV29"/>
    <mergeCell ref="AW29:AX29"/>
    <mergeCell ref="AY29:BC29"/>
    <mergeCell ref="BD29:BI29"/>
    <mergeCell ref="C28:D28"/>
    <mergeCell ref="E28:Q28"/>
    <mergeCell ref="R28:Z28"/>
    <mergeCell ref="AA28:AH28"/>
    <mergeCell ref="AI28:AL28"/>
    <mergeCell ref="AM28:AQ28"/>
    <mergeCell ref="AR28:AV28"/>
    <mergeCell ref="AW28:AX28"/>
    <mergeCell ref="AY28:BC28"/>
    <mergeCell ref="BD26:BI26"/>
    <mergeCell ref="C27:D27"/>
    <mergeCell ref="E27:Q27"/>
    <mergeCell ref="R27:Z27"/>
    <mergeCell ref="AA27:AH27"/>
    <mergeCell ref="AI27:AL27"/>
    <mergeCell ref="AM27:AQ27"/>
    <mergeCell ref="AR27:AV27"/>
    <mergeCell ref="AW27:AX27"/>
    <mergeCell ref="AY27:BC27"/>
    <mergeCell ref="BD27:BI27"/>
    <mergeCell ref="C26:D26"/>
    <mergeCell ref="E26:Q26"/>
    <mergeCell ref="R26:Z26"/>
    <mergeCell ref="AA26:AH26"/>
    <mergeCell ref="AI26:AL26"/>
    <mergeCell ref="AM26:AQ26"/>
    <mergeCell ref="AR26:AV26"/>
    <mergeCell ref="AW26:AX26"/>
    <mergeCell ref="AY26:BC26"/>
    <mergeCell ref="BD24:BI24"/>
    <mergeCell ref="C25:D25"/>
    <mergeCell ref="E25:Q25"/>
    <mergeCell ref="R25:Z25"/>
    <mergeCell ref="AA25:AH25"/>
    <mergeCell ref="AI25:AL25"/>
    <mergeCell ref="AM25:AQ25"/>
    <mergeCell ref="AR25:AV25"/>
    <mergeCell ref="AW25:AX25"/>
    <mergeCell ref="AY25:BC25"/>
    <mergeCell ref="BD25:BI25"/>
    <mergeCell ref="C24:D24"/>
    <mergeCell ref="E24:Q24"/>
    <mergeCell ref="R24:Z24"/>
    <mergeCell ref="AA24:AH24"/>
    <mergeCell ref="AI24:AL24"/>
    <mergeCell ref="AM24:AQ24"/>
    <mergeCell ref="AR24:AV24"/>
    <mergeCell ref="AW24:AX24"/>
    <mergeCell ref="AY24:BC24"/>
    <mergeCell ref="BD22:BI22"/>
    <mergeCell ref="C23:D23"/>
    <mergeCell ref="E23:Q23"/>
    <mergeCell ref="R23:Z23"/>
    <mergeCell ref="AA23:AH23"/>
    <mergeCell ref="AI23:AL23"/>
    <mergeCell ref="AM23:AQ23"/>
    <mergeCell ref="AR23:AV23"/>
    <mergeCell ref="AW23:AX23"/>
    <mergeCell ref="AY23:BC23"/>
    <mergeCell ref="BD23:BI23"/>
    <mergeCell ref="C22:D22"/>
    <mergeCell ref="E22:Q22"/>
    <mergeCell ref="R22:Z22"/>
    <mergeCell ref="AA22:AH22"/>
    <mergeCell ref="AI22:AL22"/>
    <mergeCell ref="AM22:AQ22"/>
    <mergeCell ref="AR22:AV22"/>
    <mergeCell ref="AW22:AX22"/>
    <mergeCell ref="AY22:BC22"/>
    <mergeCell ref="AR20:AV20"/>
    <mergeCell ref="AW20:AX20"/>
    <mergeCell ref="AY20:BC20"/>
    <mergeCell ref="BD20:BI20"/>
    <mergeCell ref="C21:D21"/>
    <mergeCell ref="E21:Q21"/>
    <mergeCell ref="R21:Z21"/>
    <mergeCell ref="AA21:AH21"/>
    <mergeCell ref="AI21:AL21"/>
    <mergeCell ref="AM21:AQ21"/>
    <mergeCell ref="AR21:AV21"/>
    <mergeCell ref="AW21:AX21"/>
    <mergeCell ref="AY21:BC21"/>
    <mergeCell ref="BD21:BI21"/>
    <mergeCell ref="C41:D41"/>
    <mergeCell ref="E41:Q41"/>
    <mergeCell ref="R41:Z41"/>
    <mergeCell ref="AA41:AH41"/>
    <mergeCell ref="AI41:AL41"/>
    <mergeCell ref="AJ2:BL3"/>
    <mergeCell ref="C20:D20"/>
    <mergeCell ref="E20:Q20"/>
    <mergeCell ref="R20:Z20"/>
    <mergeCell ref="C38:D38"/>
    <mergeCell ref="C37:D37"/>
    <mergeCell ref="BD37:BI37"/>
    <mergeCell ref="E38:Q38"/>
    <mergeCell ref="R38:Z38"/>
    <mergeCell ref="AA38:AH38"/>
    <mergeCell ref="AY38:BC38"/>
    <mergeCell ref="BD38:BI38"/>
    <mergeCell ref="BD31:BI31"/>
    <mergeCell ref="BD32:BI32"/>
    <mergeCell ref="BD33:BI33"/>
    <mergeCell ref="AA20:AH20"/>
    <mergeCell ref="AI20:AL20"/>
    <mergeCell ref="E37:Q37"/>
    <mergeCell ref="AM20:AQ20"/>
    <mergeCell ref="C52:D52"/>
    <mergeCell ref="AY65:BC65"/>
    <mergeCell ref="BD65:BI65"/>
    <mergeCell ref="C2:AI3"/>
    <mergeCell ref="AM6:AS6"/>
    <mergeCell ref="N16:AF16"/>
    <mergeCell ref="D16:M16"/>
    <mergeCell ref="C44:D44"/>
    <mergeCell ref="C43:D43"/>
    <mergeCell ref="E43:Q43"/>
    <mergeCell ref="R43:Z43"/>
    <mergeCell ref="AA43:AH43"/>
    <mergeCell ref="AV31:AX31"/>
    <mergeCell ref="AI38:AL38"/>
    <mergeCell ref="AM38:AQ38"/>
    <mergeCell ref="AR38:AV38"/>
    <mergeCell ref="AW38:AX38"/>
    <mergeCell ref="AV32:AX32"/>
    <mergeCell ref="AV33:AX33"/>
    <mergeCell ref="C40:D40"/>
    <mergeCell ref="C39:D39"/>
    <mergeCell ref="E39:Q39"/>
    <mergeCell ref="R39:Z39"/>
    <mergeCell ref="C42:D42"/>
  </mergeCells>
  <phoneticPr fontId="3"/>
  <conditionalFormatting sqref="E21:Q30 E37:Q46">
    <cfRule type="expression" dxfId="16" priority="19">
      <formula>AND(E21="", OR(AA21&lt;&gt;"", AI21&lt;&gt;"", AM21&lt;&gt;"",AR21&lt;&gt;"", AW21&lt;&gt;""))</formula>
    </cfRule>
  </conditionalFormatting>
  <conditionalFormatting sqref="E53:Q62">
    <cfRule type="expression" dxfId="15" priority="6">
      <formula>AND(E53="", OR(AA53&lt;&gt;"", AI53&lt;&gt;"", AM53&lt;&gt;"",AR53&lt;&gt;"", AW53&lt;&gt;""))</formula>
    </cfRule>
  </conditionalFormatting>
  <conditionalFormatting sqref="R21:Z30">
    <cfRule type="expression" dxfId="14" priority="10">
      <formula>AND($E21&lt;&gt;"",$R21="")</formula>
    </cfRule>
  </conditionalFormatting>
  <conditionalFormatting sqref="AA21:AH30">
    <cfRule type="expression" dxfId="13" priority="11">
      <formula>AND($E21&lt;&gt;"",$AA21="")</formula>
    </cfRule>
  </conditionalFormatting>
  <conditionalFormatting sqref="AA37:AH46">
    <cfRule type="expression" dxfId="12" priority="30">
      <formula>AND($E37&lt;&gt;"",$AA37="")</formula>
    </cfRule>
  </conditionalFormatting>
  <conditionalFormatting sqref="AA53:AH62">
    <cfRule type="expression" dxfId="11" priority="5">
      <formula>AND(E53="設置用部材費",AA53="")</formula>
    </cfRule>
  </conditionalFormatting>
  <conditionalFormatting sqref="AA53:AL62">
    <cfRule type="expression" dxfId="10" priority="7">
      <formula>COUNTIF($E53,"*人件費*")</formula>
    </cfRule>
  </conditionalFormatting>
  <conditionalFormatting sqref="AI21:AL30">
    <cfRule type="expression" dxfId="9" priority="9">
      <formula>AND($E21&lt;&gt;"",$AI21="")</formula>
    </cfRule>
  </conditionalFormatting>
  <conditionalFormatting sqref="AM53:AM62">
    <cfRule type="expression" dxfId="8" priority="8">
      <formula>$E53="設置用部材費"</formula>
    </cfRule>
  </conditionalFormatting>
  <conditionalFormatting sqref="AM53:AQ62">
    <cfRule type="expression" dxfId="7" priority="4">
      <formula>AND(COUNTIF($E53,"*人件費*"),AM53="")</formula>
    </cfRule>
  </conditionalFormatting>
  <conditionalFormatting sqref="AR21:AV30">
    <cfRule type="expression" dxfId="6" priority="12">
      <formula>AND($E21&lt;&gt;"",$AR21="")</formula>
    </cfRule>
  </conditionalFormatting>
  <conditionalFormatting sqref="AR37:AV46">
    <cfRule type="expression" dxfId="5" priority="31">
      <formula>AND($E37&lt;&gt;"",$AR37="")</formula>
    </cfRule>
  </conditionalFormatting>
  <conditionalFormatting sqref="AR53:AV62">
    <cfRule type="expression" dxfId="4" priority="3">
      <formula>AND(E53&lt;&gt;"",AR53="")</formula>
    </cfRule>
  </conditionalFormatting>
  <conditionalFormatting sqref="AW21:AX30">
    <cfRule type="expression" dxfId="3" priority="13">
      <formula>AND($E21&lt;&gt;"",$AW21="")</formula>
    </cfRule>
  </conditionalFormatting>
  <conditionalFormatting sqref="AW37:AX46">
    <cfRule type="expression" dxfId="2" priority="32">
      <formula>AND($E37&lt;&gt;"",$AW37="")</formula>
    </cfRule>
  </conditionalFormatting>
  <conditionalFormatting sqref="AW53:AX62">
    <cfRule type="expression" dxfId="1" priority="1">
      <formula>COUNTIF($E53,"*人件費*")</formula>
    </cfRule>
    <cfRule type="expression" dxfId="0" priority="2">
      <formula>AND($E53="設置用部材費", $AW53="")</formula>
    </cfRule>
  </conditionalFormatting>
  <dataValidations count="7">
    <dataValidation type="list" allowBlank="1" showInputMessage="1" showErrorMessage="1" sqref="E53:Q62" xr:uid="{43DBE43C-1381-41C2-9637-6EEC99F6210D}">
      <formula1>"設置用部材費,人件費　※単価は1人日あたりの単価を入力"</formula1>
    </dataValidation>
    <dataValidation type="list" allowBlank="1" showInputMessage="1" showErrorMessage="1" sqref="AG6" xr:uid="{FB88B8ED-2BB1-405D-B239-145C18144C55}">
      <formula1>"御中,様"</formula1>
    </dataValidation>
    <dataValidation type="decimal" operator="greaterThanOrEqual" allowBlank="1" showInputMessage="1" showErrorMessage="1" errorTitle="数量（日数）は実数で入力してください" error="実数以外の文字は入力できません。日数については１日に満たない場合、小数で入力してください。" sqref="AW53:AX62" xr:uid="{9E788A3B-1712-49C8-821C-FAF3B032EFE2}">
      <formula1>0</formula1>
    </dataValidation>
    <dataValidation type="custom" allowBlank="1" showErrorMessage="1" errorTitle="入力できません" error="半角数字以外の文字は入力できません" sqref="AR53:AV62" xr:uid="{645C68F1-66EF-416E-BB26-2AD9CCFC5ECF}">
      <formula1>AND(ISNUMBER(AR53), AR53&gt;=0)</formula1>
    </dataValidation>
    <dataValidation type="custom" allowBlank="1" showInputMessage="1" showErrorMessage="1" errorTitle="入力エラー" error="設置費区分で「人件費」が選択されているため、入力できません。品名・型番を入力する場合は「設置用部材費」を選択してください。" sqref="AI53:AL62" xr:uid="{0291900D-FCF7-48D0-A902-469F588343AB}">
      <formula1>E53&lt;&gt;"人件費　※単価は1人日あたりの単価を入力"</formula1>
    </dataValidation>
    <dataValidation type="custom" allowBlank="1" showInputMessage="1" showErrorMessage="1" errorTitle="入力できません" error="設置費区分で「人件費」が選択されているため、入力できません。品名・型番を入力する場合は「設置用部材費」を選択してください。" sqref="AA53:AH62" xr:uid="{F514441B-0FB1-487A-ACDC-E6195F091493}">
      <formula1>E53&lt;&gt;"人件費　※単価は1人日あたりの単価を入力"</formula1>
    </dataValidation>
    <dataValidation type="decimal" operator="greaterThanOrEqual" allowBlank="1" showInputMessage="1" showErrorMessage="1" errorTitle="入力できません" error="「設置費区分」で人件費が選択された場合のみ入力することができます。半角数字以外の文字は入力できません。" sqref="AM53:AQ62" xr:uid="{E9EC94F2-4760-405F-810B-16C4354D5A8E}">
      <formula1>0</formula1>
    </dataValidation>
  </dataValidations>
  <pageMargins left="0.7" right="0.7" top="0.75" bottom="0.75" header="0.3" footer="0.3"/>
  <pageSetup paperSize="9" scale="45" orientation="portrait" r:id="rId1"/>
  <rowBreaks count="1" manualBreakCount="1">
    <brk id="74" min="1" max="68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D2A1F95-0E59-4F79-8234-F72031DC62D9}">
          <x14:formula1>
            <xm:f>DB!$B$16:$B$20</xm:f>
          </x14:formula1>
          <xm:sqref>E37:Q46</xm:sqref>
        </x14:dataValidation>
        <x14:dataValidation type="list" allowBlank="1" showInputMessage="1" showErrorMessage="1" xr:uid="{EB019668-1A20-43B1-9602-C2C149F3845E}">
          <x14:formula1>
            <xm:f>DB!$B$4:$B$6</xm:f>
          </x14:formula1>
          <xm:sqref>E21:Q30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C41DB-0861-448B-B9C4-7466A0642A93}">
  <sheetPr codeName="Sheet2"/>
  <dimension ref="A1:H35"/>
  <sheetViews>
    <sheetView workbookViewId="0"/>
  </sheetViews>
  <sheetFormatPr defaultColWidth="8.69921875" defaultRowHeight="15" x14ac:dyDescent="0.45"/>
  <cols>
    <col min="1" max="1" width="3.09765625" style="1" customWidth="1"/>
    <col min="2" max="6" width="8.69921875" style="1"/>
    <col min="7" max="7" width="9.5" style="1" customWidth="1"/>
    <col min="8" max="8" width="8.69921875" style="1" customWidth="1"/>
    <col min="9" max="16384" width="8.69921875" style="1"/>
  </cols>
  <sheetData>
    <row r="1" spans="1:8" x14ac:dyDescent="0.45">
      <c r="B1" s="1" t="s">
        <v>22</v>
      </c>
      <c r="C1" s="107" t="s">
        <v>34</v>
      </c>
      <c r="D1" s="107"/>
      <c r="E1" s="107"/>
    </row>
    <row r="3" spans="1:8" x14ac:dyDescent="0.45">
      <c r="B3" s="2" t="s">
        <v>23</v>
      </c>
      <c r="C3" s="2"/>
      <c r="G3" s="2" t="s">
        <v>24</v>
      </c>
      <c r="H3" s="2" t="s">
        <v>25</v>
      </c>
    </row>
    <row r="4" spans="1:8" x14ac:dyDescent="0.45">
      <c r="A4" s="1">
        <v>1</v>
      </c>
      <c r="B4" s="1" t="s">
        <v>0</v>
      </c>
      <c r="G4" s="1" t="s">
        <v>26</v>
      </c>
      <c r="H4" s="1">
        <v>250000</v>
      </c>
    </row>
    <row r="5" spans="1:8" x14ac:dyDescent="0.45">
      <c r="A5" s="1">
        <v>2</v>
      </c>
      <c r="B5" s="1" t="s">
        <v>21</v>
      </c>
      <c r="G5" s="1" t="s">
        <v>27</v>
      </c>
      <c r="H5" s="1">
        <v>400000</v>
      </c>
    </row>
    <row r="6" spans="1:8" x14ac:dyDescent="0.45">
      <c r="A6" s="1">
        <v>3</v>
      </c>
      <c r="B6" s="1" t="s">
        <v>1</v>
      </c>
      <c r="G6" s="1" t="s">
        <v>28</v>
      </c>
      <c r="H6" s="1">
        <v>550000</v>
      </c>
    </row>
    <row r="7" spans="1:8" x14ac:dyDescent="0.45">
      <c r="A7" s="1">
        <v>4</v>
      </c>
    </row>
    <row r="8" spans="1:8" x14ac:dyDescent="0.45">
      <c r="A8" s="1">
        <v>5</v>
      </c>
    </row>
    <row r="9" spans="1:8" x14ac:dyDescent="0.45">
      <c r="A9" s="1">
        <v>6</v>
      </c>
    </row>
    <row r="10" spans="1:8" x14ac:dyDescent="0.45">
      <c r="A10" s="1">
        <v>7</v>
      </c>
    </row>
    <row r="11" spans="1:8" x14ac:dyDescent="0.45">
      <c r="A11" s="1">
        <v>8</v>
      </c>
    </row>
    <row r="12" spans="1:8" x14ac:dyDescent="0.45">
      <c r="A12" s="1">
        <v>9</v>
      </c>
    </row>
    <row r="13" spans="1:8" x14ac:dyDescent="0.45">
      <c r="A13" s="1">
        <v>10</v>
      </c>
    </row>
    <row r="15" spans="1:8" x14ac:dyDescent="0.45">
      <c r="B15" s="2" t="s">
        <v>29</v>
      </c>
      <c r="C15" s="2"/>
    </row>
    <row r="16" spans="1:8" x14ac:dyDescent="0.45">
      <c r="A16" s="1">
        <v>1</v>
      </c>
      <c r="B16" s="1" t="s">
        <v>30</v>
      </c>
    </row>
    <row r="17" spans="1:2" x14ac:dyDescent="0.45">
      <c r="A17" s="1">
        <v>2</v>
      </c>
      <c r="B17" s="1" t="s">
        <v>31</v>
      </c>
    </row>
    <row r="18" spans="1:2" x14ac:dyDescent="0.45">
      <c r="A18" s="1">
        <v>3</v>
      </c>
      <c r="B18" s="1" t="s">
        <v>32</v>
      </c>
    </row>
    <row r="19" spans="1:2" x14ac:dyDescent="0.45">
      <c r="A19" s="1">
        <v>4</v>
      </c>
      <c r="B19" s="1" t="s">
        <v>20</v>
      </c>
    </row>
    <row r="20" spans="1:2" x14ac:dyDescent="0.45">
      <c r="A20" s="1">
        <v>5</v>
      </c>
      <c r="B20" s="1" t="s">
        <v>33</v>
      </c>
    </row>
    <row r="21" spans="1:2" x14ac:dyDescent="0.45">
      <c r="A21" s="1">
        <v>6</v>
      </c>
    </row>
    <row r="22" spans="1:2" x14ac:dyDescent="0.45">
      <c r="A22" s="1">
        <v>7</v>
      </c>
    </row>
    <row r="23" spans="1:2" x14ac:dyDescent="0.45">
      <c r="A23" s="1">
        <v>8</v>
      </c>
    </row>
    <row r="24" spans="1:2" x14ac:dyDescent="0.45">
      <c r="A24" s="1">
        <v>9</v>
      </c>
    </row>
    <row r="25" spans="1:2" x14ac:dyDescent="0.45">
      <c r="A25" s="1">
        <v>10</v>
      </c>
    </row>
    <row r="26" spans="1:2" x14ac:dyDescent="0.45">
      <c r="A26" s="1">
        <v>11</v>
      </c>
    </row>
    <row r="27" spans="1:2" x14ac:dyDescent="0.45">
      <c r="A27" s="1">
        <v>12</v>
      </c>
    </row>
    <row r="28" spans="1:2" x14ac:dyDescent="0.45">
      <c r="A28" s="1">
        <v>13</v>
      </c>
    </row>
    <row r="29" spans="1:2" x14ac:dyDescent="0.45">
      <c r="A29" s="1">
        <v>14</v>
      </c>
    </row>
    <row r="30" spans="1:2" x14ac:dyDescent="0.45">
      <c r="A30" s="1">
        <v>15</v>
      </c>
    </row>
    <row r="31" spans="1:2" x14ac:dyDescent="0.45">
      <c r="A31" s="1">
        <v>16</v>
      </c>
    </row>
    <row r="32" spans="1:2" x14ac:dyDescent="0.45">
      <c r="A32" s="1">
        <v>17</v>
      </c>
    </row>
    <row r="33" spans="1:1" x14ac:dyDescent="0.45">
      <c r="A33" s="1">
        <v>18</v>
      </c>
    </row>
    <row r="34" spans="1:1" x14ac:dyDescent="0.45">
      <c r="A34" s="1">
        <v>19</v>
      </c>
    </row>
    <row r="35" spans="1:1" x14ac:dyDescent="0.45">
      <c r="A35" s="1">
        <v>20</v>
      </c>
    </row>
  </sheetData>
  <sheetProtection algorithmName="SHA-512" hashValue="B13yhlujJ/vhzseQE9ySzVZeoK5EKDARB9aC3nROMmiTfdU+Vyebz81MLqxNgBVPvtpNAMfUEVlZxjAmnQnzuw==" saltValue="WDDzQKkSgbv6mRCubO8/nQ==" spinCount="100000" sheet="1" objects="1" scenarios="1" selectLockedCells="1"/>
  <mergeCells count="1">
    <mergeCell ref="C1:E1"/>
  </mergeCells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見積書</vt:lpstr>
      <vt:lpstr>DB</vt:lpstr>
      <vt:lpstr>見積書!Print_Area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2026-04-02T05:56:52Z</dcterms:created>
  <dcterms:modified xsi:type="dcterms:W3CDTF">2026-04-06T00:44:19Z</dcterms:modified>
</cp:coreProperties>
</file>