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F6E1ED41-0BBE-48C0-8AA8-815657E85805}" xr6:coauthVersionLast="47" xr6:coauthVersionMax="47" xr10:uidLastSave="{00000000-0000-0000-0000-000000000000}"/>
  <workbookProtection workbookAlgorithmName="SHA-512" workbookHashValue="HOFLLVi4+SCBVNWtd7A5v5Oq+/NHVayxmqF1LIhwhN8kOv1ec5rxDzc1Dct/+E8cH2VQjOM2J3o4yxLfRP4qyQ==" workbookSaltValue="wYD6V8UbviqJzVx9+R7rAg==" workbookSpinCount="100000" lockStructure="1"/>
  <bookViews>
    <workbookView xWindow="-108" yWindow="-108" windowWidth="23256" windowHeight="13896" xr2:uid="{167F308B-711D-4CEC-BD15-95082C85410B}"/>
  </bookViews>
  <sheets>
    <sheet name="明細書" sheetId="3" r:id="rId1"/>
    <sheet name="DB" sheetId="4" state="hidden" r:id="rId2"/>
  </sheets>
  <definedNames>
    <definedName name="_xlnm.Print_Area" localSheetId="0">明細書!$A$1:$BJ$63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1" i="3" l="1"/>
  <c r="AY60" i="3"/>
  <c r="AY59" i="3"/>
  <c r="AY58" i="3"/>
  <c r="AY57" i="3"/>
  <c r="AY56" i="3"/>
  <c r="AY55" i="3"/>
  <c r="AY54" i="3"/>
  <c r="AY53" i="3"/>
  <c r="AY52" i="3"/>
  <c r="AY51" i="3"/>
  <c r="AY50" i="3"/>
  <c r="AY49" i="3"/>
  <c r="AY48" i="3"/>
  <c r="AY47" i="3"/>
  <c r="AY42" i="3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43" i="3" l="1"/>
  <c r="AY62" i="3" l="1"/>
  <c r="BA21" i="3" s="1"/>
  <c r="BA19" i="3" l="1"/>
  <c r="BA14" i="3" s="1"/>
  <c r="BA16" i="3" s="1"/>
  <c r="BA11" i="3" l="1"/>
  <c r="BA9" i="3"/>
</calcChain>
</file>

<file path=xl/sharedStrings.xml><?xml version="1.0" encoding="utf-8"?>
<sst xmlns="http://schemas.openxmlformats.org/spreadsheetml/2006/main" count="67" uniqueCount="60">
  <si>
    <t>用</t>
    <rPh sb="0" eb="1">
      <t>ヨウ</t>
    </rPh>
    <phoneticPr fontId="2"/>
  </si>
  <si>
    <t xml:space="preserve">①船舶名　　　　　　 </t>
    <rPh sb="1" eb="4">
      <t>センパクメイ</t>
    </rPh>
    <phoneticPr fontId="2"/>
  </si>
  <si>
    <t>←船舶名を入力してください。</t>
    <rPh sb="1" eb="4">
      <t>センパクメイ</t>
    </rPh>
    <rPh sb="5" eb="7">
      <t>ニュウリョク</t>
    </rPh>
    <phoneticPr fontId="2"/>
  </si>
  <si>
    <t>　　【　⑭　＋　⑮　】</t>
    <phoneticPr fontId="2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</si>
  <si>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2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</si>
  <si>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2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</si>
  <si>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2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</si>
  <si>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2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</si>
  <si>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</si>
  <si>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⑧本体設備</t>
    <rPh sb="1" eb="5">
      <t>ホンタイセツビ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</si>
  <si>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</si>
  <si>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</si>
  <si>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</si>
  <si>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</si>
  <si>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</si>
  <si>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</si>
  <si>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</si>
  <si>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</si>
  <si>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</si>
  <si>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⑪</t>
    <phoneticPr fontId="2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</si>
  <si>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2"/>
  </si>
  <si>
    <t>付属設備区分</t>
    <rPh sb="0" eb="6">
      <t>フゾクセツビクブン</t>
    </rPh>
    <phoneticPr fontId="2"/>
  </si>
  <si>
    <t>⑫</t>
    <phoneticPr fontId="2"/>
  </si>
  <si>
    <t>付属設備小計金額(税抜)</t>
    <rPh sb="0" eb="4">
      <t>フゾクセツビ</t>
    </rPh>
    <rPh sb="4" eb="8">
      <t>ショウケイキンガク</t>
    </rPh>
    <rPh sb="9" eb="11">
      <t>ゼイヌ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</si>
  <si>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</si>
  <si>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</si>
  <si>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</si>
  <si>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</si>
  <si>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なお、消費税分が加算された金額が補助上限金額を上回る場合は、上限金額にて給付決定いたします。</t>
    <phoneticPr fontId="2"/>
  </si>
  <si>
    <t>⑰支出実績額(税抜)</t>
    <phoneticPr fontId="2"/>
  </si>
  <si>
    <t>↓下記の⑯、⑰の金額を申請システムに入力してください。↓</t>
    <rPh sb="1" eb="3">
      <t>カキ</t>
    </rPh>
    <rPh sb="8" eb="10">
      <t>キンガク</t>
    </rPh>
    <rPh sb="11" eb="13">
      <t>シンセイ</t>
    </rPh>
    <rPh sb="18" eb="20">
      <t>ニュウリョク</t>
    </rPh>
    <phoneticPr fontId="2"/>
  </si>
  <si>
    <t>実績報告明細書</t>
    <rPh sb="0" eb="4">
      <t>ジッセキホウコク</t>
    </rPh>
    <rPh sb="4" eb="7">
      <t>メイサイショ</t>
    </rPh>
    <phoneticPr fontId="2"/>
  </si>
  <si>
    <t>小型</t>
    <rPh sb="0" eb="2">
      <t>コガタ</t>
    </rPh>
    <phoneticPr fontId="2"/>
  </si>
  <si>
    <t>大型</t>
    <rPh sb="0" eb="2">
      <t>オオガタ</t>
    </rPh>
    <phoneticPr fontId="2"/>
  </si>
  <si>
    <t>2/3</t>
    <phoneticPr fontId="2"/>
  </si>
  <si>
    <t>1/2</t>
    <phoneticPr fontId="2"/>
  </si>
  <si>
    <t>　　【　⑪　+　⑫　】</t>
    <phoneticPr fontId="2"/>
  </si>
  <si>
    <r>
      <t>⑬設置費用小計金額</t>
    </r>
    <r>
      <rPr>
        <sz val="10"/>
        <color theme="1"/>
        <rFont val="Meiryo UI"/>
        <family val="3"/>
        <charset val="128"/>
      </rPr>
      <t>(税抜)</t>
    </r>
    <phoneticPr fontId="2"/>
  </si>
  <si>
    <t>非常用位置等発信装置</t>
    <rPh sb="0" eb="10">
      <t>ヒジョウヨウイチトウハッシンソウチ</t>
    </rPh>
    <phoneticPr fontId="2"/>
  </si>
  <si>
    <t>AIS</t>
    <phoneticPr fontId="2"/>
  </si>
  <si>
    <t>簡易型AIS</t>
    <rPh sb="0" eb="3">
      <t>カンイガタ</t>
    </rPh>
    <phoneticPr fontId="2"/>
  </si>
  <si>
    <t>新型EPIRB</t>
    <rPh sb="0" eb="2">
      <t>シンガタ</t>
    </rPh>
    <phoneticPr fontId="2"/>
  </si>
  <si>
    <t>VHFアンテナ</t>
  </si>
  <si>
    <t>GPSアンテナ</t>
  </si>
  <si>
    <t>アンテナケーブル</t>
  </si>
  <si>
    <t>アンテナコネクター</t>
  </si>
  <si>
    <t>アンテナ取付金具</t>
  </si>
  <si>
    <t>表示モニター</t>
  </si>
  <si>
    <t>GPSプロッター</t>
  </si>
  <si>
    <t>非常用位置等発信装置用</t>
    <rPh sb="0" eb="3">
      <t>ヒジョウヨウ</t>
    </rPh>
    <rPh sb="3" eb="10">
      <t>イチトウハッシンソウチ</t>
    </rPh>
    <rPh sb="10" eb="11">
      <t>ヨウ</t>
    </rPh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</si>
  <si>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リョウシュウショ</t>
    </rPh>
    <rPh sb="22" eb="24">
      <t>ナイヨウ</t>
    </rPh>
    <rPh sb="25" eb="27">
      <t>テンキ</t>
    </rPh>
    <phoneticPr fontId="2"/>
  </si>
  <si>
    <t>※免税事業者の場合、給付申請額（税抜）に対して、給付決定時に消費税分が自動的に加算されます。</t>
    <phoneticPr fontId="2"/>
  </si>
  <si>
    <t>製造番号</t>
    <rPh sb="0" eb="4">
      <t>セイゾウバンゴウ</t>
    </rPh>
    <phoneticPr fontId="2"/>
  </si>
  <si>
    <t>⑨付属設備</t>
    <rPh sb="1" eb="3">
      <t>フゾク</t>
    </rPh>
    <rPh sb="3" eb="5">
      <t>セツビ</t>
    </rPh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</si>
  <si>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22" eb="24">
      <t>ナイヨウ</t>
    </rPh>
    <rPh sb="25" eb="27">
      <t>テンキ</t>
    </rPh>
    <phoneticPr fontId="2"/>
  </si>
  <si>
    <t>モニターケーブル</t>
    <phoneticPr fontId="2"/>
  </si>
  <si>
    <t>遊漁船の安全・安心確保推進事業</t>
    <rPh sb="0" eb="15">
      <t>ホ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</si>
  <si>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</si>
  <si>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</si>
  <si>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Ver1.1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</si>
</sst>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&quot;個&quot;"/>
  </numFmts>
  <fonts count="2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6"/>
      <color rgb="FFFF0000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7" borderId="0" xfId="0" applyFont="1" applyFill="1">
      <alignment vertical="center"/>
    </xf>
    <xf numFmtId="0" fontId="1" fillId="0" borderId="0" xfId="0" applyFont="1" applyProtection="1">
      <alignment vertical="center"/>
    </xf>
    <xf numFmtId="0" fontId="12" fillId="0" borderId="0" xfId="0" applyFo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24" fillId="0" borderId="0" xfId="0" applyFont="1" applyProtection="1">
      <alignment vertical="center"/>
    </xf>
    <xf numFmtId="176" fontId="24" fillId="0" borderId="0" xfId="0" applyNumberFormat="1" applyFont="1" applyProtection="1">
      <alignment vertical="center"/>
    </xf>
    <xf numFmtId="0" fontId="11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top"/>
    </xf>
    <xf numFmtId="0" fontId="5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3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top"/>
    </xf>
    <xf numFmtId="0" fontId="10" fillId="0" borderId="0" xfId="0" applyFont="1" applyProtection="1">
      <alignment vertical="center"/>
    </xf>
    <xf numFmtId="0" fontId="17" fillId="0" borderId="0" xfId="0" applyFont="1" applyAlignment="1" applyProtection="1">
      <alignment horizontal="right" vertical="top"/>
    </xf>
    <xf numFmtId="0" fontId="19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20" fillId="0" borderId="0" xfId="0" applyFont="1" applyProtection="1">
      <alignment vertical="center"/>
    </xf>
    <xf numFmtId="0" fontId="3" fillId="0" borderId="0" xfId="0" applyFont="1" applyAlignment="1" applyProtection="1"/>
    <xf numFmtId="0" fontId="23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177" fontId="8" fillId="0" borderId="0" xfId="0" applyNumberFormat="1" applyFont="1">
      <alignment vertical="center"/>
    </xf>
    <xf numFmtId="12" fontId="8" fillId="0" borderId="0" xfId="0" applyNumberFormat="1" applyFont="1">
      <alignment vertical="center"/>
    </xf>
    <xf numFmtId="176" fontId="13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77" fontId="13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78" fontId="22" fillId="0" borderId="0" xfId="0" applyNumberFormat="1" applyFont="1" applyFill="1" applyBorder="1" applyAlignment="1" applyProtection="1">
      <alignment vertical="center"/>
    </xf>
    <xf numFmtId="12" fontId="7" fillId="0" borderId="0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9" fillId="0" borderId="0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3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176" fontId="10" fillId="5" borderId="1" xfId="0" applyNumberFormat="1" applyFont="1" applyFill="1" applyBorder="1" applyAlignment="1" applyProtection="1">
      <alignment horizontal="right" vertical="center"/>
    </xf>
    <xf numFmtId="176" fontId="10" fillId="5" borderId="2" xfId="0" applyNumberFormat="1" applyFont="1" applyFill="1" applyBorder="1" applyAlignment="1" applyProtection="1">
      <alignment horizontal="right" vertical="center"/>
    </xf>
    <xf numFmtId="176" fontId="10" fillId="5" borderId="3" xfId="0" applyNumberFormat="1" applyFont="1" applyFill="1" applyBorder="1" applyAlignment="1" applyProtection="1">
      <alignment horizontal="right" vertical="center"/>
    </xf>
    <xf numFmtId="176" fontId="10" fillId="5" borderId="4" xfId="0" applyNumberFormat="1" applyFont="1" applyFill="1" applyBorder="1" applyAlignment="1" applyProtection="1">
      <alignment horizontal="right" vertical="center"/>
    </xf>
    <xf numFmtId="176" fontId="10" fillId="5" borderId="5" xfId="0" applyNumberFormat="1" applyFont="1" applyFill="1" applyBorder="1" applyAlignment="1" applyProtection="1">
      <alignment horizontal="right" vertical="center"/>
    </xf>
    <xf numFmtId="176" fontId="10" fillId="5" borderId="6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left" vertical="center"/>
    </xf>
    <xf numFmtId="176" fontId="10" fillId="5" borderId="15" xfId="0" applyNumberFormat="1" applyFont="1" applyFill="1" applyBorder="1" applyAlignment="1" applyProtection="1">
      <alignment horizontal="right" vertical="center"/>
    </xf>
    <xf numFmtId="0" fontId="13" fillId="0" borderId="7" xfId="0" applyFont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  <protection locked="0"/>
    </xf>
    <xf numFmtId="0" fontId="13" fillId="4" borderId="0" xfId="0" applyFont="1" applyFill="1" applyAlignment="1" applyProtection="1">
      <alignment horizontal="left" vertical="center"/>
      <protection locked="0"/>
    </xf>
    <xf numFmtId="0" fontId="13" fillId="4" borderId="7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176" fontId="5" fillId="3" borderId="9" xfId="0" applyNumberFormat="1" applyFont="1" applyFill="1" applyBorder="1" applyAlignment="1" applyProtection="1">
      <alignment horizontal="right" vertical="center"/>
    </xf>
    <xf numFmtId="176" fontId="5" fillId="3" borderId="10" xfId="0" applyNumberFormat="1" applyFont="1" applyFill="1" applyBorder="1" applyAlignment="1" applyProtection="1">
      <alignment horizontal="right" vertical="center"/>
    </xf>
    <xf numFmtId="176" fontId="5" fillId="3" borderId="11" xfId="0" applyNumberFormat="1" applyFont="1" applyFill="1" applyBorder="1" applyAlignment="1" applyProtection="1">
      <alignment horizontal="right" vertical="center"/>
    </xf>
    <xf numFmtId="176" fontId="5" fillId="3" borderId="12" xfId="0" applyNumberFormat="1" applyFont="1" applyFill="1" applyBorder="1" applyAlignment="1" applyProtection="1">
      <alignment horizontal="right" vertical="center"/>
    </xf>
    <xf numFmtId="176" fontId="5" fillId="3" borderId="13" xfId="0" applyNumberFormat="1" applyFont="1" applyFill="1" applyBorder="1" applyAlignment="1" applyProtection="1">
      <alignment horizontal="right" vertical="center"/>
    </xf>
    <xf numFmtId="176" fontId="5" fillId="3" borderId="14" xfId="0" applyNumberFormat="1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center"/>
    </xf>
    <xf numFmtId="177" fontId="13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76" fontId="10" fillId="5" borderId="23" xfId="0" applyNumberFormat="1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10" fillId="5" borderId="26" xfId="0" applyFont="1" applyFill="1" applyBorder="1" applyAlignment="1">
      <alignment horizontal="right" vertical="center"/>
    </xf>
    <xf numFmtId="0" fontId="10" fillId="5" borderId="27" xfId="0" applyFont="1" applyFill="1" applyBorder="1" applyAlignment="1">
      <alignment horizontal="right" vertical="center"/>
    </xf>
    <xf numFmtId="0" fontId="10" fillId="5" borderId="28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10" fillId="5" borderId="15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3" fillId="0" borderId="5" xfId="0" applyFont="1" applyBorder="1" applyAlignment="1">
      <alignment horizontal="center"/>
    </xf>
    <xf numFmtId="0" fontId="1" fillId="6" borderId="17" xfId="0" applyFont="1" applyFill="1" applyBorder="1" applyAlignment="1" applyProtection="1">
      <alignment horizontal="center" vertical="center"/>
    </xf>
    <xf numFmtId="0" fontId="1" fillId="6" borderId="18" xfId="0" applyFont="1" applyFill="1" applyBorder="1" applyAlignment="1" applyProtection="1">
      <alignment horizontal="center" vertical="center"/>
    </xf>
    <xf numFmtId="0" fontId="1" fillId="6" borderId="19" xfId="0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4" borderId="17" xfId="0" applyFont="1" applyFill="1" applyBorder="1" applyAlignment="1" applyProtection="1">
      <alignment horizontal="left" vertical="center" shrinkToFit="1"/>
      <protection locked="0"/>
    </xf>
    <xf numFmtId="0" fontId="1" fillId="4" borderId="19" xfId="0" applyFont="1" applyFill="1" applyBorder="1" applyAlignment="1" applyProtection="1">
      <alignment horizontal="left" vertical="center" shrinkToFit="1"/>
      <protection locked="0"/>
    </xf>
    <xf numFmtId="0" fontId="1" fillId="4" borderId="18" xfId="0" applyFont="1" applyFill="1" applyBorder="1" applyAlignment="1" applyProtection="1">
      <alignment horizontal="left" vertical="center" shrinkToFit="1"/>
      <protection locked="0"/>
    </xf>
    <xf numFmtId="0" fontId="1" fillId="4" borderId="17" xfId="0" applyFont="1" applyFill="1" applyBorder="1" applyAlignment="1" applyProtection="1">
      <alignment horizontal="left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49" fontId="1" fillId="4" borderId="15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7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177" fontId="1" fillId="4" borderId="17" xfId="0" applyNumberFormat="1" applyFont="1" applyFill="1" applyBorder="1" applyAlignment="1" applyProtection="1">
      <alignment horizontal="center" vertical="center"/>
      <protection locked="0"/>
    </xf>
    <xf numFmtId="177" fontId="1" fillId="4" borderId="18" xfId="0" applyNumberFormat="1" applyFont="1" applyFill="1" applyBorder="1" applyAlignment="1" applyProtection="1">
      <alignment horizontal="center" vertical="center"/>
      <protection locked="0"/>
    </xf>
    <xf numFmtId="176" fontId="1" fillId="5" borderId="17" xfId="0" applyNumberFormat="1" applyFont="1" applyFill="1" applyBorder="1" applyAlignment="1" applyProtection="1">
      <alignment horizontal="right" vertical="center"/>
    </xf>
    <xf numFmtId="176" fontId="1" fillId="5" borderId="19" xfId="0" applyNumberFormat="1" applyFont="1" applyFill="1" applyBorder="1" applyAlignment="1" applyProtection="1">
      <alignment horizontal="right" vertical="center"/>
    </xf>
    <xf numFmtId="176" fontId="1" fillId="5" borderId="18" xfId="0" applyNumberFormat="1" applyFont="1" applyFill="1" applyBorder="1" applyAlignment="1" applyProtection="1">
      <alignment horizontal="right" vertical="center"/>
    </xf>
    <xf numFmtId="176" fontId="1" fillId="4" borderId="17" xfId="0" applyNumberFormat="1" applyFont="1" applyFill="1" applyBorder="1" applyAlignment="1" applyProtection="1">
      <alignment horizontal="right" vertical="center"/>
      <protection locked="0"/>
    </xf>
    <xf numFmtId="176" fontId="1" fillId="4" borderId="19" xfId="0" applyNumberFormat="1" applyFont="1" applyFill="1" applyBorder="1" applyAlignment="1" applyProtection="1">
      <alignment horizontal="right" vertical="center"/>
      <protection locked="0"/>
    </xf>
    <xf numFmtId="176" fontId="1" fillId="4" borderId="18" xfId="0" applyNumberFormat="1" applyFont="1" applyFill="1" applyBorder="1" applyAlignment="1" applyProtection="1">
      <alignment horizontal="right" vertical="center"/>
      <protection locked="0"/>
    </xf>
    <xf numFmtId="176" fontId="1" fillId="5" borderId="17" xfId="0" applyNumberFormat="1" applyFont="1" applyFill="1" applyBorder="1" applyAlignment="1" applyProtection="1">
      <alignment horizontal="center" vertical="center"/>
    </xf>
    <xf numFmtId="176" fontId="1" fillId="5" borderId="19" xfId="0" applyNumberFormat="1" applyFont="1" applyFill="1" applyBorder="1" applyAlignment="1" applyProtection="1">
      <alignment horizontal="center" vertical="center"/>
    </xf>
    <xf numFmtId="176" fontId="1" fillId="5" borderId="18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/>
    </xf>
    <xf numFmtId="0" fontId="1" fillId="6" borderId="20" xfId="0" applyFont="1" applyFill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</xf>
    <xf numFmtId="0" fontId="1" fillId="6" borderId="22" xfId="0" applyFont="1" applyFill="1" applyBorder="1" applyAlignment="1" applyProtection="1">
      <alignment horizontal="center" vertical="center"/>
    </xf>
    <xf numFmtId="0" fontId="1" fillId="4" borderId="17" xfId="0" applyFont="1" applyFill="1" applyBorder="1" applyProtection="1">
      <alignment vertical="center"/>
      <protection locked="0"/>
    </xf>
    <xf numFmtId="0" fontId="1" fillId="4" borderId="19" xfId="0" applyFont="1" applyFill="1" applyBorder="1" applyProtection="1">
      <alignment vertical="center"/>
      <protection locked="0"/>
    </xf>
    <xf numFmtId="0" fontId="1" fillId="4" borderId="18" xfId="0" applyFont="1" applyFill="1" applyBorder="1" applyProtection="1">
      <alignment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49" fontId="13" fillId="4" borderId="1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177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8" fillId="7" borderId="0" xfId="0" applyFont="1" applyFill="1" applyAlignment="1">
      <alignment horizontal="center" vertical="center"/>
    </xf>
  </cellXfs>
  <cellStyles count="1">
    <cellStyle name="標準" xfId="0" builtinId="0"/>
  </cellStyles>
  <dxfs count="26">
    <dxf>
      <fill>
        <patternFill>
          <bgColor rgb="FFFF9999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9</xdr:row>
      <xdr:rowOff>179070</xdr:rowOff>
    </xdr:from>
    <xdr:to>
      <xdr:col>9</xdr:col>
      <xdr:colOff>409574</xdr:colOff>
      <xdr:row>22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0DF466-23D3-43B4-B3D9-14D6A6F04C94}"/>
            </a:ext>
          </a:extLst>
        </xdr:cNvPr>
        <xdr:cNvSpPr txBox="1"/>
      </xdr:nvSpPr>
      <xdr:spPr>
        <a:xfrm>
          <a:off x="3171824" y="1891665"/>
          <a:ext cx="2865120" cy="242506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7991-CB53-42D2-BF98-F5D767CFC91F}">
  <sheetPr codeName="Sheet1">
    <pageSetUpPr fitToPage="1"/>
  </sheetPr>
  <dimension ref="C1:CF62"/>
  <sheetViews>
    <sheetView showGridLines="0" tabSelected="1" view="pageBreakPreview" zoomScale="85" zoomScaleNormal="85" zoomScaleSheetLayoutView="85" workbookViewId="0">
      <selection activeCell="K7" sqref="K7:U8"/>
    </sheetView>
  </sheetViews>
  <sheetFormatPr defaultColWidth="2.5" defaultRowHeight="14.4" customHeight="1" x14ac:dyDescent="0.45"/>
  <cols>
    <col min="1" max="2" width="2.5" style="3"/>
    <col min="3" max="17" width="1.69921875" style="3" customWidth="1"/>
    <col min="18" max="26" width="2.69921875" style="3" customWidth="1"/>
    <col min="27" max="43" width="4.19921875" style="3" customWidth="1"/>
    <col min="44" max="46" width="2.5" style="3"/>
    <col min="47" max="47" width="2.296875" style="3" customWidth="1"/>
    <col min="48" max="48" width="2.5" style="3"/>
    <col min="49" max="50" width="3.09765625" style="3" customWidth="1"/>
    <col min="51" max="51" width="2.5" style="3"/>
    <col min="52" max="52" width="2.796875" style="3" customWidth="1"/>
    <col min="53" max="62" width="2.5" style="3"/>
    <col min="63" max="63" width="0.8984375" style="3" customWidth="1"/>
    <col min="64" max="65" width="2.5" style="3"/>
    <col min="66" max="66" width="11.59765625" style="3" customWidth="1"/>
    <col min="67" max="67" width="2.8984375" style="3" customWidth="1"/>
    <col min="68" max="16384" width="2.5" style="3"/>
  </cols>
  <sheetData>
    <row r="1" spans="3:84" ht="14.4" customHeight="1" x14ac:dyDescent="0.45">
      <c r="AM1" s="59" t="s">
        <v>30</v>
      </c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</row>
    <row r="2" spans="3:84" ht="14.4" customHeight="1" x14ac:dyDescent="0.45">
      <c r="C2" s="54" t="s">
        <v>56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3:84" ht="14.4" customHeight="1" x14ac:dyDescent="0.45">
      <c r="C3" s="60" t="s">
        <v>31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T3" s="61" t="s">
        <v>38</v>
      </c>
      <c r="U3" s="61"/>
      <c r="V3" s="61"/>
      <c r="W3" s="61"/>
      <c r="X3" s="61"/>
      <c r="Y3" s="61"/>
      <c r="Z3" s="61"/>
      <c r="AA3" s="61"/>
      <c r="AB3" s="61"/>
      <c r="AC3" s="61"/>
      <c r="AD3" s="61"/>
      <c r="AE3" s="62" t="s">
        <v>0</v>
      </c>
      <c r="AF3" s="62"/>
      <c r="AG3" s="63" t="s">
        <v>59</v>
      </c>
      <c r="AH3" s="63"/>
      <c r="AI3" s="63"/>
      <c r="AN3" s="64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40"/>
      <c r="BB3" s="40"/>
      <c r="BC3" s="40"/>
      <c r="BD3" s="40"/>
      <c r="BE3" s="40"/>
      <c r="BF3" s="40"/>
      <c r="BG3" s="40"/>
      <c r="BH3" s="40"/>
      <c r="BL3" s="4"/>
      <c r="BN3" s="5"/>
      <c r="BO3" s="6"/>
      <c r="BP3" s="6"/>
      <c r="BQ3" s="7"/>
      <c r="BR3" s="6"/>
      <c r="BS3" s="6"/>
      <c r="BT3" s="6"/>
      <c r="BU3" s="6"/>
      <c r="BV3" s="6"/>
      <c r="BW3" s="6"/>
      <c r="BX3" s="6"/>
      <c r="BY3" s="8"/>
      <c r="BZ3" s="8"/>
      <c r="CA3" s="8"/>
      <c r="CB3" s="8"/>
      <c r="CC3" s="8"/>
      <c r="CD3" s="8"/>
      <c r="CE3" s="8"/>
      <c r="CF3" s="8"/>
    </row>
    <row r="4" spans="3:84" ht="15" customHeight="1" x14ac:dyDescent="0.45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2"/>
      <c r="AF4" s="62"/>
      <c r="AG4" s="63"/>
      <c r="AH4" s="63"/>
      <c r="AI4" s="63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40"/>
      <c r="BB4" s="40"/>
      <c r="BC4" s="40"/>
      <c r="BD4" s="40"/>
      <c r="BE4" s="40"/>
      <c r="BF4" s="40"/>
      <c r="BG4" s="40"/>
      <c r="BH4" s="40"/>
      <c r="BL4" s="9"/>
      <c r="BM4" s="10"/>
      <c r="BN4" s="11"/>
      <c r="BO4" s="9"/>
      <c r="BP4" s="9"/>
      <c r="BQ4" s="9"/>
    </row>
    <row r="5" spans="3:84" ht="15" customHeight="1" x14ac:dyDescent="0.45">
      <c r="V5" s="58" t="s">
        <v>57</v>
      </c>
      <c r="AN5" s="15"/>
      <c r="BJ5" s="12"/>
      <c r="BL5" s="9"/>
      <c r="BM5" s="13"/>
      <c r="BN5" s="14"/>
      <c r="BO5" s="9"/>
      <c r="BP5" s="9"/>
      <c r="BQ5" s="9"/>
    </row>
    <row r="6" spans="3:84" ht="15" customHeight="1" x14ac:dyDescent="0.45">
      <c r="V6" s="58" t="s">
        <v>58</v>
      </c>
      <c r="AN6" s="15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2" t="s">
        <v>51</v>
      </c>
      <c r="BK6" s="16"/>
      <c r="BL6" s="9"/>
      <c r="BM6" s="9"/>
      <c r="BN6" s="9"/>
      <c r="BO6" s="9"/>
      <c r="BP6" s="9"/>
      <c r="BQ6" s="9"/>
    </row>
    <row r="7" spans="3:84" ht="15" customHeight="1" x14ac:dyDescent="0.45">
      <c r="D7" s="64" t="s">
        <v>1</v>
      </c>
      <c r="E7" s="64"/>
      <c r="F7" s="64"/>
      <c r="G7" s="64"/>
      <c r="H7" s="64"/>
      <c r="I7" s="64"/>
      <c r="J7" s="64"/>
      <c r="K7" s="82"/>
      <c r="L7" s="83"/>
      <c r="M7" s="83"/>
      <c r="N7" s="83"/>
      <c r="O7" s="83"/>
      <c r="P7" s="83"/>
      <c r="Q7" s="83"/>
      <c r="R7" s="83"/>
      <c r="S7" s="83"/>
      <c r="T7" s="83"/>
      <c r="U7" s="83"/>
      <c r="AN7" s="15"/>
      <c r="AO7" s="17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8"/>
      <c r="BA7" s="18"/>
      <c r="BB7" s="18"/>
      <c r="BC7" s="18"/>
      <c r="BD7" s="18"/>
      <c r="BE7" s="18"/>
      <c r="BF7" s="18"/>
      <c r="BG7" s="18"/>
      <c r="BH7" s="19"/>
      <c r="BI7" s="16"/>
      <c r="BJ7" s="12" t="s">
        <v>28</v>
      </c>
      <c r="BK7" s="16"/>
      <c r="BL7" s="4"/>
      <c r="BM7" s="9"/>
      <c r="BN7" s="9"/>
      <c r="BO7" s="20"/>
      <c r="BP7" s="9"/>
      <c r="BQ7" s="9"/>
    </row>
    <row r="8" spans="3:84" ht="15" customHeight="1" thickBot="1" x14ac:dyDescent="0.5">
      <c r="D8" s="81"/>
      <c r="E8" s="81"/>
      <c r="F8" s="81"/>
      <c r="G8" s="81"/>
      <c r="H8" s="81"/>
      <c r="I8" s="81"/>
      <c r="J8" s="81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21" t="s">
        <v>2</v>
      </c>
      <c r="W8" s="21"/>
      <c r="X8" s="22"/>
      <c r="Y8" s="22"/>
      <c r="Z8" s="22"/>
      <c r="AA8" s="22"/>
      <c r="AB8" s="22"/>
      <c r="AC8" s="23"/>
      <c r="AM8" s="16"/>
      <c r="AN8" s="24"/>
      <c r="AO8" s="25"/>
      <c r="AZ8" s="26"/>
      <c r="BA8" s="26"/>
      <c r="BB8" s="26"/>
      <c r="BC8" s="26"/>
      <c r="BD8" s="26"/>
      <c r="BE8" s="26"/>
      <c r="BF8" s="26"/>
      <c r="BG8" s="26"/>
      <c r="BH8" s="27"/>
      <c r="BL8" s="9"/>
      <c r="BM8" s="11"/>
      <c r="BN8" s="9"/>
      <c r="BO8" s="9"/>
      <c r="BP8" s="9"/>
      <c r="BQ8" s="9"/>
    </row>
    <row r="9" spans="3:84" ht="15" customHeight="1" x14ac:dyDescent="0.45">
      <c r="V9" s="28"/>
      <c r="W9" s="28"/>
      <c r="X9" s="23"/>
      <c r="Y9" s="23"/>
      <c r="Z9" s="23"/>
      <c r="AA9" s="23"/>
      <c r="AB9" s="23"/>
      <c r="AC9" s="23"/>
      <c r="AN9" s="85" t="s">
        <v>29</v>
      </c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6"/>
      <c r="BA9" s="87">
        <f>IFERROR(BA14+BA16,"確認してください")</f>
        <v>0</v>
      </c>
      <c r="BB9" s="88"/>
      <c r="BC9" s="88"/>
      <c r="BD9" s="88"/>
      <c r="BE9" s="88"/>
      <c r="BF9" s="88"/>
      <c r="BG9" s="88"/>
      <c r="BH9" s="89"/>
      <c r="BL9" s="9"/>
      <c r="BM9" s="13"/>
      <c r="BN9" s="14"/>
      <c r="BO9" s="9"/>
      <c r="BP9" s="9"/>
      <c r="BQ9" s="9"/>
    </row>
    <row r="10" spans="3:84" ht="15" customHeight="1" thickBot="1" x14ac:dyDescent="0.5">
      <c r="AN10" s="93" t="s">
        <v>3</v>
      </c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5"/>
      <c r="BA10" s="90"/>
      <c r="BB10" s="91"/>
      <c r="BC10" s="91"/>
      <c r="BD10" s="91"/>
      <c r="BE10" s="91"/>
      <c r="BF10" s="91"/>
      <c r="BG10" s="91"/>
      <c r="BH10" s="92"/>
    </row>
    <row r="11" spans="3:84" ht="15" customHeight="1" x14ac:dyDescent="0.45">
      <c r="D11" s="96"/>
      <c r="E11" s="96"/>
      <c r="F11" s="96"/>
      <c r="G11" s="96"/>
      <c r="H11" s="96"/>
      <c r="I11" s="96"/>
      <c r="J11" s="96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49"/>
      <c r="W11" s="55"/>
      <c r="X11" s="56"/>
      <c r="Y11" s="23"/>
      <c r="Z11" s="23"/>
      <c r="AA11" s="23"/>
      <c r="AB11" s="23"/>
      <c r="AC11" s="23"/>
      <c r="AN11" s="85" t="s">
        <v>4</v>
      </c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6"/>
      <c r="BA11" s="87">
        <f>SUM(BA19:BH24)</f>
        <v>0</v>
      </c>
      <c r="BB11" s="88"/>
      <c r="BC11" s="88"/>
      <c r="BD11" s="88"/>
      <c r="BE11" s="88"/>
      <c r="BF11" s="88"/>
      <c r="BG11" s="88"/>
      <c r="BH11" s="89"/>
      <c r="BI11" s="29"/>
    </row>
    <row r="12" spans="3:84" ht="15" customHeight="1" thickBot="1" x14ac:dyDescent="0.5">
      <c r="D12" s="96"/>
      <c r="E12" s="96"/>
      <c r="F12" s="96"/>
      <c r="G12" s="96"/>
      <c r="H12" s="96"/>
      <c r="I12" s="96"/>
      <c r="J12" s="96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48"/>
      <c r="W12" s="49"/>
      <c r="X12" s="49"/>
      <c r="AN12" s="98" t="s">
        <v>36</v>
      </c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100"/>
      <c r="BA12" s="90"/>
      <c r="BB12" s="91"/>
      <c r="BC12" s="91"/>
      <c r="BD12" s="91"/>
      <c r="BE12" s="91"/>
      <c r="BF12" s="91"/>
      <c r="BG12" s="91"/>
      <c r="BH12" s="92"/>
      <c r="BI12" s="29"/>
      <c r="BP12" s="30"/>
    </row>
    <row r="13" spans="3:84" ht="15" customHeight="1" x14ac:dyDescent="0.45">
      <c r="D13" s="57"/>
      <c r="E13" s="57"/>
      <c r="F13" s="57"/>
      <c r="G13" s="57"/>
      <c r="H13" s="57"/>
      <c r="I13" s="57"/>
      <c r="J13" s="57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8"/>
      <c r="W13" s="49"/>
      <c r="X13" s="49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2"/>
      <c r="AY13" s="32"/>
      <c r="AZ13" s="33"/>
      <c r="BA13" s="33"/>
      <c r="BB13" s="33"/>
      <c r="BC13" s="33"/>
      <c r="BD13" s="33"/>
      <c r="BE13" s="33"/>
      <c r="BF13" s="33"/>
      <c r="BG13" s="33"/>
      <c r="BH13" s="33"/>
      <c r="BI13" s="29"/>
    </row>
    <row r="14" spans="3:84" ht="15" customHeight="1" x14ac:dyDescent="0.45"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9"/>
      <c r="X14" s="49"/>
      <c r="AN14" s="66" t="s">
        <v>5</v>
      </c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72">
        <f>IFERROR(BA19+BA21,"確認してください")</f>
        <v>0</v>
      </c>
      <c r="BB14" s="73"/>
      <c r="BC14" s="73"/>
      <c r="BD14" s="73"/>
      <c r="BE14" s="73"/>
      <c r="BF14" s="73"/>
      <c r="BG14" s="73"/>
      <c r="BH14" s="74"/>
    </row>
    <row r="15" spans="3:84" ht="15" customHeight="1" x14ac:dyDescent="0.45"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N15" s="69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1"/>
      <c r="BA15" s="75"/>
      <c r="BB15" s="76"/>
      <c r="BC15" s="76"/>
      <c r="BD15" s="76"/>
      <c r="BE15" s="76"/>
      <c r="BF15" s="76"/>
      <c r="BG15" s="76"/>
      <c r="BH15" s="77"/>
    </row>
    <row r="16" spans="3:84" ht="15" customHeight="1" x14ac:dyDescent="0.45"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N16" s="78" t="s">
        <v>6</v>
      </c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80">
        <f>IF(BA23&gt;=BA14,BA14,BA23)</f>
        <v>0</v>
      </c>
      <c r="BB16" s="80"/>
      <c r="BC16" s="80"/>
      <c r="BD16" s="80"/>
      <c r="BE16" s="80"/>
      <c r="BF16" s="80"/>
      <c r="BG16" s="80"/>
      <c r="BH16" s="80"/>
    </row>
    <row r="17" spans="3:61" ht="15" customHeight="1" x14ac:dyDescent="0.45"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80"/>
      <c r="BB17" s="80"/>
      <c r="BC17" s="80"/>
      <c r="BD17" s="80"/>
      <c r="BE17" s="80"/>
      <c r="BF17" s="80"/>
      <c r="BG17" s="80"/>
      <c r="BH17" s="80"/>
      <c r="BI17" s="6"/>
    </row>
    <row r="18" spans="3:61" ht="15" customHeight="1" x14ac:dyDescent="0.45"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34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26"/>
      <c r="BB18" s="26"/>
      <c r="BC18" s="26"/>
      <c r="BD18" s="26"/>
      <c r="BE18" s="26"/>
      <c r="BF18" s="26"/>
      <c r="BG18" s="26"/>
      <c r="BH18" s="26"/>
    </row>
    <row r="19" spans="3:61" ht="15" customHeight="1" x14ac:dyDescent="0.45">
      <c r="D19" s="53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42"/>
      <c r="T19" s="42"/>
      <c r="U19" s="42"/>
      <c r="V19" s="44"/>
      <c r="W19" s="44"/>
      <c r="X19" s="44"/>
      <c r="Y19" s="44"/>
      <c r="Z19" s="45"/>
      <c r="AA19" s="45"/>
      <c r="AB19" s="45"/>
      <c r="AC19" s="46"/>
      <c r="AD19" s="46"/>
      <c r="AE19" s="46"/>
      <c r="AF19" s="46"/>
      <c r="AG19" s="46"/>
      <c r="AH19" s="46"/>
      <c r="AI19" s="46"/>
      <c r="AJ19" s="34"/>
      <c r="AN19" s="79" t="s">
        <v>7</v>
      </c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80">
        <f>AY43</f>
        <v>0</v>
      </c>
      <c r="BB19" s="110"/>
      <c r="BC19" s="110"/>
      <c r="BD19" s="110"/>
      <c r="BE19" s="110"/>
      <c r="BF19" s="110"/>
      <c r="BG19" s="110"/>
      <c r="BH19" s="110"/>
    </row>
    <row r="20" spans="3:61" ht="15" customHeight="1" x14ac:dyDescent="0.45">
      <c r="D20" s="5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2"/>
      <c r="S20" s="42"/>
      <c r="T20" s="42"/>
      <c r="U20" s="42"/>
      <c r="V20" s="44"/>
      <c r="W20" s="44"/>
      <c r="X20" s="44"/>
      <c r="Y20" s="44"/>
      <c r="Z20" s="45"/>
      <c r="AA20" s="45"/>
      <c r="AB20" s="45"/>
      <c r="AC20" s="46"/>
      <c r="AD20" s="46"/>
      <c r="AE20" s="46"/>
      <c r="AF20" s="46"/>
      <c r="AG20" s="46"/>
      <c r="AH20" s="46"/>
      <c r="AI20" s="46"/>
      <c r="AJ20" s="34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10"/>
    </row>
    <row r="21" spans="3:61" ht="15" customHeight="1" x14ac:dyDescent="0.45">
      <c r="D21" s="53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42"/>
      <c r="T21" s="42"/>
      <c r="U21" s="42"/>
      <c r="V21" s="44"/>
      <c r="W21" s="44"/>
      <c r="X21" s="44"/>
      <c r="Y21" s="44"/>
      <c r="Z21" s="45"/>
      <c r="AA21" s="45"/>
      <c r="AB21" s="45"/>
      <c r="AC21" s="46"/>
      <c r="AD21" s="46"/>
      <c r="AE21" s="46"/>
      <c r="AF21" s="46"/>
      <c r="AG21" s="46"/>
      <c r="AH21" s="46"/>
      <c r="AI21" s="46"/>
      <c r="AJ21" s="34"/>
      <c r="AN21" s="79" t="s">
        <v>8</v>
      </c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80">
        <f>AY62</f>
        <v>0</v>
      </c>
      <c r="BB21" s="110"/>
      <c r="BC21" s="110"/>
      <c r="BD21" s="110"/>
      <c r="BE21" s="110"/>
      <c r="BF21" s="110"/>
      <c r="BG21" s="110"/>
      <c r="BH21" s="110"/>
    </row>
    <row r="22" spans="3:61" ht="15" customHeight="1" thickBot="1" x14ac:dyDescent="0.5">
      <c r="D22" s="53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2"/>
      <c r="U22" s="42"/>
      <c r="V22" s="44"/>
      <c r="W22" s="44"/>
      <c r="X22" s="44"/>
      <c r="Y22" s="44"/>
      <c r="Z22" s="45"/>
      <c r="AA22" s="45"/>
      <c r="AB22" s="45"/>
      <c r="AC22" s="46"/>
      <c r="AD22" s="46"/>
      <c r="AE22" s="46"/>
      <c r="AF22" s="46"/>
      <c r="AG22" s="46"/>
      <c r="AH22" s="46"/>
      <c r="AI22" s="46"/>
      <c r="AJ22" s="34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111"/>
      <c r="BB22" s="111"/>
      <c r="BC22" s="111"/>
      <c r="BD22" s="111"/>
      <c r="BE22" s="111"/>
      <c r="BF22" s="111"/>
      <c r="BG22" s="111"/>
      <c r="BH22" s="111"/>
    </row>
    <row r="23" spans="3:61" ht="15" customHeight="1" x14ac:dyDescent="0.45"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9"/>
      <c r="T23" s="47"/>
      <c r="U23" s="47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21"/>
      <c r="AN23" s="101" t="s">
        <v>37</v>
      </c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2"/>
      <c r="BA23" s="103">
        <v>0</v>
      </c>
      <c r="BB23" s="104"/>
      <c r="BC23" s="104"/>
      <c r="BD23" s="104"/>
      <c r="BE23" s="104"/>
      <c r="BF23" s="104"/>
      <c r="BG23" s="104"/>
      <c r="BH23" s="105"/>
    </row>
    <row r="24" spans="3:61" ht="15" customHeight="1" thickBot="1" x14ac:dyDescent="0.5"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2"/>
      <c r="BA24" s="106"/>
      <c r="BB24" s="107"/>
      <c r="BC24" s="107"/>
      <c r="BD24" s="107"/>
      <c r="BE24" s="107"/>
      <c r="BF24" s="107"/>
      <c r="BG24" s="107"/>
      <c r="BH24" s="108"/>
      <c r="BI24" s="21"/>
    </row>
    <row r="25" spans="3:61" ht="15" customHeight="1" x14ac:dyDescent="0.3">
      <c r="D25" s="35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1"/>
      <c r="AK25" s="21"/>
      <c r="AL25" s="21"/>
      <c r="AM25" s="21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21"/>
    </row>
    <row r="26" spans="3:61" ht="23.4" customHeight="1" x14ac:dyDescent="0.3">
      <c r="C26" s="36" t="s">
        <v>9</v>
      </c>
      <c r="AM26" s="112" t="s">
        <v>50</v>
      </c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</row>
    <row r="27" spans="3:61" ht="31.2" customHeight="1" x14ac:dyDescent="0.45">
      <c r="C27" s="113" t="s">
        <v>10</v>
      </c>
      <c r="D27" s="114"/>
      <c r="E27" s="113" t="s">
        <v>11</v>
      </c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4"/>
      <c r="R27" s="113" t="s">
        <v>12</v>
      </c>
      <c r="S27" s="115"/>
      <c r="T27" s="115"/>
      <c r="U27" s="115"/>
      <c r="V27" s="115"/>
      <c r="W27" s="115"/>
      <c r="X27" s="115"/>
      <c r="Y27" s="115"/>
      <c r="Z27" s="114"/>
      <c r="AA27" s="113" t="s">
        <v>13</v>
      </c>
      <c r="AB27" s="115"/>
      <c r="AC27" s="115"/>
      <c r="AD27" s="115"/>
      <c r="AE27" s="115"/>
      <c r="AF27" s="115"/>
      <c r="AG27" s="115"/>
      <c r="AH27" s="114"/>
      <c r="AI27" s="116" t="s">
        <v>14</v>
      </c>
      <c r="AJ27" s="116"/>
      <c r="AK27" s="116"/>
      <c r="AL27" s="116"/>
      <c r="AM27" s="117" t="s">
        <v>52</v>
      </c>
      <c r="AN27" s="117"/>
      <c r="AO27" s="117"/>
      <c r="AP27" s="117"/>
      <c r="AQ27" s="117"/>
      <c r="AR27" s="118" t="s">
        <v>15</v>
      </c>
      <c r="AS27" s="115"/>
      <c r="AT27" s="115"/>
      <c r="AU27" s="115"/>
      <c r="AV27" s="114"/>
      <c r="AW27" s="119" t="s">
        <v>16</v>
      </c>
      <c r="AX27" s="116"/>
      <c r="AY27" s="118" t="s">
        <v>17</v>
      </c>
      <c r="AZ27" s="115"/>
      <c r="BA27" s="115"/>
      <c r="BB27" s="115"/>
      <c r="BC27" s="114"/>
      <c r="BD27" s="113" t="s">
        <v>18</v>
      </c>
      <c r="BE27" s="115"/>
      <c r="BF27" s="115"/>
      <c r="BG27" s="115"/>
      <c r="BH27" s="115"/>
      <c r="BI27" s="114"/>
    </row>
    <row r="28" spans="3:61" ht="30" customHeight="1" x14ac:dyDescent="0.45">
      <c r="C28" s="123">
        <v>1</v>
      </c>
      <c r="D28" s="124"/>
      <c r="E28" s="125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7"/>
      <c r="R28" s="128"/>
      <c r="S28" s="129"/>
      <c r="T28" s="129"/>
      <c r="U28" s="129"/>
      <c r="V28" s="129"/>
      <c r="W28" s="129"/>
      <c r="X28" s="129"/>
      <c r="Y28" s="129"/>
      <c r="Z28" s="130"/>
      <c r="AA28" s="128"/>
      <c r="AB28" s="129"/>
      <c r="AC28" s="129"/>
      <c r="AD28" s="129"/>
      <c r="AE28" s="129"/>
      <c r="AF28" s="129"/>
      <c r="AG28" s="129"/>
      <c r="AH28" s="130"/>
      <c r="AI28" s="131"/>
      <c r="AJ28" s="131"/>
      <c r="AK28" s="131"/>
      <c r="AL28" s="131"/>
      <c r="AM28" s="132"/>
      <c r="AN28" s="133"/>
      <c r="AO28" s="133"/>
      <c r="AP28" s="133"/>
      <c r="AQ28" s="134"/>
      <c r="AR28" s="140"/>
      <c r="AS28" s="141"/>
      <c r="AT28" s="141"/>
      <c r="AU28" s="141"/>
      <c r="AV28" s="142"/>
      <c r="AW28" s="135"/>
      <c r="AX28" s="136"/>
      <c r="AY28" s="137" t="str">
        <f>IF(COUNTA(E28,R28,AA28,AI28,AM28,AR28,AW28)=0,"",
IF(AND(COUNTA(E28,R28,AA28,AI28,AM28,AR28,AW28)&gt;0,COUNTA(E28,R28,AA28,AI28,AM28,AR28,AW28)&lt;7),"空欄があります",
IF(OR(NOT(ISNUMBER(AR28)),NOT(ISNUMBER(AW28))),"確認してください",
IF(AR28*AW28=0,"金額が0円です",AR28*AW28))))</f>
        <v/>
      </c>
      <c r="AZ28" s="138"/>
      <c r="BA28" s="138"/>
      <c r="BB28" s="138"/>
      <c r="BC28" s="139"/>
      <c r="BD28" s="120"/>
      <c r="BE28" s="121"/>
      <c r="BF28" s="121"/>
      <c r="BG28" s="121"/>
      <c r="BH28" s="121"/>
      <c r="BI28" s="122"/>
    </row>
    <row r="29" spans="3:61" ht="30" customHeight="1" x14ac:dyDescent="0.45">
      <c r="C29" s="123">
        <v>2</v>
      </c>
      <c r="D29" s="124"/>
      <c r="E29" s="125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7"/>
      <c r="R29" s="128"/>
      <c r="S29" s="129"/>
      <c r="T29" s="129"/>
      <c r="U29" s="129"/>
      <c r="V29" s="129"/>
      <c r="W29" s="129"/>
      <c r="X29" s="129"/>
      <c r="Y29" s="129"/>
      <c r="Z29" s="130"/>
      <c r="AA29" s="128"/>
      <c r="AB29" s="129"/>
      <c r="AC29" s="129"/>
      <c r="AD29" s="129"/>
      <c r="AE29" s="129"/>
      <c r="AF29" s="129"/>
      <c r="AG29" s="129"/>
      <c r="AH29" s="130"/>
      <c r="AI29" s="131"/>
      <c r="AJ29" s="131"/>
      <c r="AK29" s="131"/>
      <c r="AL29" s="131"/>
      <c r="AM29" s="132"/>
      <c r="AN29" s="133"/>
      <c r="AO29" s="133"/>
      <c r="AP29" s="133"/>
      <c r="AQ29" s="134"/>
      <c r="AR29" s="140"/>
      <c r="AS29" s="141"/>
      <c r="AT29" s="141"/>
      <c r="AU29" s="141"/>
      <c r="AV29" s="142"/>
      <c r="AW29" s="135"/>
      <c r="AX29" s="136"/>
      <c r="AY29" s="137" t="str">
        <f t="shared" ref="AY29:AY42" si="0">IF(COUNTA(E29,R29,AA29,AI29,AM29,AR29,AW29)=0,"",
IF(AND(COUNTA(E29,R29,AA29,AI29,AM29,AR29,AW29)&gt;0,COUNTA(E29,R29,AA29,AI29,AM29,AR29,AW29)&lt;7),"空欄があります",
IF(OR(NOT(ISNUMBER(AR29)),NOT(ISNUMBER(AW29))),"確認してください",
IF(AR29*AW29=0,"金額が0円です",AR29*AW29))))</f>
        <v/>
      </c>
      <c r="AZ29" s="138"/>
      <c r="BA29" s="138"/>
      <c r="BB29" s="138"/>
      <c r="BC29" s="139"/>
      <c r="BD29" s="120"/>
      <c r="BE29" s="121"/>
      <c r="BF29" s="121"/>
      <c r="BG29" s="121"/>
      <c r="BH29" s="121"/>
      <c r="BI29" s="122"/>
    </row>
    <row r="30" spans="3:61" ht="30" customHeight="1" x14ac:dyDescent="0.45">
      <c r="C30" s="123">
        <v>3</v>
      </c>
      <c r="D30" s="124"/>
      <c r="E30" s="125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7"/>
      <c r="R30" s="128"/>
      <c r="S30" s="129"/>
      <c r="T30" s="129"/>
      <c r="U30" s="129"/>
      <c r="V30" s="129"/>
      <c r="W30" s="129"/>
      <c r="X30" s="129"/>
      <c r="Y30" s="129"/>
      <c r="Z30" s="130"/>
      <c r="AA30" s="128"/>
      <c r="AB30" s="129"/>
      <c r="AC30" s="129"/>
      <c r="AD30" s="129"/>
      <c r="AE30" s="129"/>
      <c r="AF30" s="129"/>
      <c r="AG30" s="129"/>
      <c r="AH30" s="130"/>
      <c r="AI30" s="131"/>
      <c r="AJ30" s="131"/>
      <c r="AK30" s="131"/>
      <c r="AL30" s="131"/>
      <c r="AM30" s="132"/>
      <c r="AN30" s="133"/>
      <c r="AO30" s="133"/>
      <c r="AP30" s="133"/>
      <c r="AQ30" s="134"/>
      <c r="AR30" s="140"/>
      <c r="AS30" s="141"/>
      <c r="AT30" s="141"/>
      <c r="AU30" s="141"/>
      <c r="AV30" s="142"/>
      <c r="AW30" s="135"/>
      <c r="AX30" s="136"/>
      <c r="AY30" s="137" t="str">
        <f t="shared" si="0"/>
        <v/>
      </c>
      <c r="AZ30" s="138"/>
      <c r="BA30" s="138"/>
      <c r="BB30" s="138"/>
      <c r="BC30" s="139"/>
      <c r="BD30" s="120"/>
      <c r="BE30" s="121"/>
      <c r="BF30" s="121"/>
      <c r="BG30" s="121"/>
      <c r="BH30" s="121"/>
      <c r="BI30" s="122"/>
    </row>
    <row r="31" spans="3:61" ht="30" customHeight="1" x14ac:dyDescent="0.45">
      <c r="C31" s="123">
        <v>4</v>
      </c>
      <c r="D31" s="124"/>
      <c r="E31" s="125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7"/>
      <c r="R31" s="128"/>
      <c r="S31" s="129"/>
      <c r="T31" s="129"/>
      <c r="U31" s="129"/>
      <c r="V31" s="129"/>
      <c r="W31" s="129"/>
      <c r="X31" s="129"/>
      <c r="Y31" s="129"/>
      <c r="Z31" s="130"/>
      <c r="AA31" s="128"/>
      <c r="AB31" s="129"/>
      <c r="AC31" s="129"/>
      <c r="AD31" s="129"/>
      <c r="AE31" s="129"/>
      <c r="AF31" s="129"/>
      <c r="AG31" s="129"/>
      <c r="AH31" s="130"/>
      <c r="AI31" s="131"/>
      <c r="AJ31" s="131"/>
      <c r="AK31" s="131"/>
      <c r="AL31" s="131"/>
      <c r="AM31" s="132"/>
      <c r="AN31" s="133"/>
      <c r="AO31" s="133"/>
      <c r="AP31" s="133"/>
      <c r="AQ31" s="134"/>
      <c r="AR31" s="140"/>
      <c r="AS31" s="141"/>
      <c r="AT31" s="141"/>
      <c r="AU31" s="141"/>
      <c r="AV31" s="142"/>
      <c r="AW31" s="135"/>
      <c r="AX31" s="136"/>
      <c r="AY31" s="137" t="str">
        <f t="shared" si="0"/>
        <v/>
      </c>
      <c r="AZ31" s="138"/>
      <c r="BA31" s="138"/>
      <c r="BB31" s="138"/>
      <c r="BC31" s="139"/>
      <c r="BD31" s="120"/>
      <c r="BE31" s="121"/>
      <c r="BF31" s="121"/>
      <c r="BG31" s="121"/>
      <c r="BH31" s="121"/>
      <c r="BI31" s="122"/>
    </row>
    <row r="32" spans="3:61" ht="30" customHeight="1" x14ac:dyDescent="0.45">
      <c r="C32" s="123">
        <v>5</v>
      </c>
      <c r="D32" s="124"/>
      <c r="E32" s="125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7"/>
      <c r="R32" s="128"/>
      <c r="S32" s="129"/>
      <c r="T32" s="129"/>
      <c r="U32" s="129"/>
      <c r="V32" s="129"/>
      <c r="W32" s="129"/>
      <c r="X32" s="129"/>
      <c r="Y32" s="129"/>
      <c r="Z32" s="130"/>
      <c r="AA32" s="128"/>
      <c r="AB32" s="129"/>
      <c r="AC32" s="129"/>
      <c r="AD32" s="129"/>
      <c r="AE32" s="129"/>
      <c r="AF32" s="129"/>
      <c r="AG32" s="129"/>
      <c r="AH32" s="130"/>
      <c r="AI32" s="131"/>
      <c r="AJ32" s="131"/>
      <c r="AK32" s="131"/>
      <c r="AL32" s="131"/>
      <c r="AM32" s="132"/>
      <c r="AN32" s="133"/>
      <c r="AO32" s="133"/>
      <c r="AP32" s="133"/>
      <c r="AQ32" s="134"/>
      <c r="AR32" s="140"/>
      <c r="AS32" s="141"/>
      <c r="AT32" s="141"/>
      <c r="AU32" s="141"/>
      <c r="AV32" s="142"/>
      <c r="AW32" s="135"/>
      <c r="AX32" s="136"/>
      <c r="AY32" s="137" t="str">
        <f t="shared" si="0"/>
        <v/>
      </c>
      <c r="AZ32" s="138"/>
      <c r="BA32" s="138"/>
      <c r="BB32" s="138"/>
      <c r="BC32" s="139"/>
      <c r="BD32" s="120"/>
      <c r="BE32" s="121"/>
      <c r="BF32" s="121"/>
      <c r="BG32" s="121"/>
      <c r="BH32" s="121"/>
      <c r="BI32" s="122"/>
    </row>
    <row r="33" spans="3:61" ht="30" customHeight="1" x14ac:dyDescent="0.45">
      <c r="C33" s="123">
        <v>6</v>
      </c>
      <c r="D33" s="124"/>
      <c r="E33" s="125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7"/>
      <c r="R33" s="128"/>
      <c r="S33" s="129"/>
      <c r="T33" s="129"/>
      <c r="U33" s="129"/>
      <c r="V33" s="129"/>
      <c r="W33" s="129"/>
      <c r="X33" s="129"/>
      <c r="Y33" s="129"/>
      <c r="Z33" s="130"/>
      <c r="AA33" s="128"/>
      <c r="AB33" s="129"/>
      <c r="AC33" s="129"/>
      <c r="AD33" s="129"/>
      <c r="AE33" s="129"/>
      <c r="AF33" s="129"/>
      <c r="AG33" s="129"/>
      <c r="AH33" s="130"/>
      <c r="AI33" s="131"/>
      <c r="AJ33" s="131"/>
      <c r="AK33" s="131"/>
      <c r="AL33" s="131"/>
      <c r="AM33" s="132"/>
      <c r="AN33" s="133"/>
      <c r="AO33" s="133"/>
      <c r="AP33" s="133"/>
      <c r="AQ33" s="134"/>
      <c r="AR33" s="140"/>
      <c r="AS33" s="141"/>
      <c r="AT33" s="141"/>
      <c r="AU33" s="141"/>
      <c r="AV33" s="142"/>
      <c r="AW33" s="135"/>
      <c r="AX33" s="136"/>
      <c r="AY33" s="137" t="str">
        <f t="shared" si="0"/>
        <v/>
      </c>
      <c r="AZ33" s="138"/>
      <c r="BA33" s="138"/>
      <c r="BB33" s="138"/>
      <c r="BC33" s="139"/>
      <c r="BD33" s="120"/>
      <c r="BE33" s="121"/>
      <c r="BF33" s="121"/>
      <c r="BG33" s="121"/>
      <c r="BH33" s="121"/>
      <c r="BI33" s="122"/>
    </row>
    <row r="34" spans="3:61" ht="30" customHeight="1" x14ac:dyDescent="0.45">
      <c r="C34" s="123">
        <v>7</v>
      </c>
      <c r="D34" s="124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7"/>
      <c r="R34" s="128"/>
      <c r="S34" s="129"/>
      <c r="T34" s="129"/>
      <c r="U34" s="129"/>
      <c r="V34" s="129"/>
      <c r="W34" s="129"/>
      <c r="X34" s="129"/>
      <c r="Y34" s="129"/>
      <c r="Z34" s="130"/>
      <c r="AA34" s="128"/>
      <c r="AB34" s="129"/>
      <c r="AC34" s="129"/>
      <c r="AD34" s="129"/>
      <c r="AE34" s="129"/>
      <c r="AF34" s="129"/>
      <c r="AG34" s="129"/>
      <c r="AH34" s="130"/>
      <c r="AI34" s="131"/>
      <c r="AJ34" s="131"/>
      <c r="AK34" s="131"/>
      <c r="AL34" s="131"/>
      <c r="AM34" s="132"/>
      <c r="AN34" s="133"/>
      <c r="AO34" s="133"/>
      <c r="AP34" s="133"/>
      <c r="AQ34" s="134"/>
      <c r="AR34" s="140"/>
      <c r="AS34" s="141"/>
      <c r="AT34" s="141"/>
      <c r="AU34" s="141"/>
      <c r="AV34" s="142"/>
      <c r="AW34" s="135"/>
      <c r="AX34" s="136"/>
      <c r="AY34" s="137" t="str">
        <f t="shared" si="0"/>
        <v/>
      </c>
      <c r="AZ34" s="138"/>
      <c r="BA34" s="138"/>
      <c r="BB34" s="138"/>
      <c r="BC34" s="139"/>
      <c r="BD34" s="120"/>
      <c r="BE34" s="121"/>
      <c r="BF34" s="121"/>
      <c r="BG34" s="121"/>
      <c r="BH34" s="121"/>
      <c r="BI34" s="122"/>
    </row>
    <row r="35" spans="3:61" ht="30" customHeight="1" x14ac:dyDescent="0.45">
      <c r="C35" s="123">
        <v>8</v>
      </c>
      <c r="D35" s="124"/>
      <c r="E35" s="125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7"/>
      <c r="R35" s="128"/>
      <c r="S35" s="129"/>
      <c r="T35" s="129"/>
      <c r="U35" s="129"/>
      <c r="V35" s="129"/>
      <c r="W35" s="129"/>
      <c r="X35" s="129"/>
      <c r="Y35" s="129"/>
      <c r="Z35" s="130"/>
      <c r="AA35" s="128"/>
      <c r="AB35" s="129"/>
      <c r="AC35" s="129"/>
      <c r="AD35" s="129"/>
      <c r="AE35" s="129"/>
      <c r="AF35" s="129"/>
      <c r="AG35" s="129"/>
      <c r="AH35" s="130"/>
      <c r="AI35" s="131"/>
      <c r="AJ35" s="131"/>
      <c r="AK35" s="131"/>
      <c r="AL35" s="131"/>
      <c r="AM35" s="132"/>
      <c r="AN35" s="133"/>
      <c r="AO35" s="133"/>
      <c r="AP35" s="133"/>
      <c r="AQ35" s="134"/>
      <c r="AR35" s="140"/>
      <c r="AS35" s="141"/>
      <c r="AT35" s="141"/>
      <c r="AU35" s="141"/>
      <c r="AV35" s="142"/>
      <c r="AW35" s="135"/>
      <c r="AX35" s="136"/>
      <c r="AY35" s="137" t="str">
        <f t="shared" si="0"/>
        <v/>
      </c>
      <c r="AZ35" s="138"/>
      <c r="BA35" s="138"/>
      <c r="BB35" s="138"/>
      <c r="BC35" s="139"/>
      <c r="BD35" s="120"/>
      <c r="BE35" s="121"/>
      <c r="BF35" s="121"/>
      <c r="BG35" s="121"/>
      <c r="BH35" s="121"/>
      <c r="BI35" s="122"/>
    </row>
    <row r="36" spans="3:61" ht="30" customHeight="1" x14ac:dyDescent="0.45">
      <c r="C36" s="123">
        <v>9</v>
      </c>
      <c r="D36" s="124"/>
      <c r="E36" s="125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7"/>
      <c r="R36" s="128"/>
      <c r="S36" s="129"/>
      <c r="T36" s="129"/>
      <c r="U36" s="129"/>
      <c r="V36" s="129"/>
      <c r="W36" s="129"/>
      <c r="X36" s="129"/>
      <c r="Y36" s="129"/>
      <c r="Z36" s="130"/>
      <c r="AA36" s="128"/>
      <c r="AB36" s="129"/>
      <c r="AC36" s="129"/>
      <c r="AD36" s="129"/>
      <c r="AE36" s="129"/>
      <c r="AF36" s="129"/>
      <c r="AG36" s="129"/>
      <c r="AH36" s="130"/>
      <c r="AI36" s="131"/>
      <c r="AJ36" s="131"/>
      <c r="AK36" s="131"/>
      <c r="AL36" s="131"/>
      <c r="AM36" s="132"/>
      <c r="AN36" s="133"/>
      <c r="AO36" s="133"/>
      <c r="AP36" s="133"/>
      <c r="AQ36" s="134"/>
      <c r="AR36" s="140"/>
      <c r="AS36" s="141"/>
      <c r="AT36" s="141"/>
      <c r="AU36" s="141"/>
      <c r="AV36" s="142"/>
      <c r="AW36" s="135"/>
      <c r="AX36" s="136"/>
      <c r="AY36" s="137" t="str">
        <f t="shared" si="0"/>
        <v/>
      </c>
      <c r="AZ36" s="138"/>
      <c r="BA36" s="138"/>
      <c r="BB36" s="138"/>
      <c r="BC36" s="139"/>
      <c r="BD36" s="120"/>
      <c r="BE36" s="121"/>
      <c r="BF36" s="121"/>
      <c r="BG36" s="121"/>
      <c r="BH36" s="121"/>
      <c r="BI36" s="122"/>
    </row>
    <row r="37" spans="3:61" ht="30" customHeight="1" x14ac:dyDescent="0.45">
      <c r="C37" s="123">
        <v>10</v>
      </c>
      <c r="D37" s="124"/>
      <c r="E37" s="125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7"/>
      <c r="R37" s="128"/>
      <c r="S37" s="129"/>
      <c r="T37" s="129"/>
      <c r="U37" s="129"/>
      <c r="V37" s="129"/>
      <c r="W37" s="129"/>
      <c r="X37" s="129"/>
      <c r="Y37" s="129"/>
      <c r="Z37" s="130"/>
      <c r="AA37" s="128"/>
      <c r="AB37" s="129"/>
      <c r="AC37" s="129"/>
      <c r="AD37" s="129"/>
      <c r="AE37" s="129"/>
      <c r="AF37" s="129"/>
      <c r="AG37" s="129"/>
      <c r="AH37" s="130"/>
      <c r="AI37" s="131"/>
      <c r="AJ37" s="131"/>
      <c r="AK37" s="131"/>
      <c r="AL37" s="131"/>
      <c r="AM37" s="132"/>
      <c r="AN37" s="133"/>
      <c r="AO37" s="133"/>
      <c r="AP37" s="133"/>
      <c r="AQ37" s="134"/>
      <c r="AR37" s="140"/>
      <c r="AS37" s="141"/>
      <c r="AT37" s="141"/>
      <c r="AU37" s="141"/>
      <c r="AV37" s="142"/>
      <c r="AW37" s="135"/>
      <c r="AX37" s="136"/>
      <c r="AY37" s="137" t="str">
        <f t="shared" si="0"/>
        <v/>
      </c>
      <c r="AZ37" s="138"/>
      <c r="BA37" s="138"/>
      <c r="BB37" s="138"/>
      <c r="BC37" s="139"/>
      <c r="BD37" s="120"/>
      <c r="BE37" s="121"/>
      <c r="BF37" s="121"/>
      <c r="BG37" s="121"/>
      <c r="BH37" s="121"/>
      <c r="BI37" s="122"/>
    </row>
    <row r="38" spans="3:61" ht="30" customHeight="1" x14ac:dyDescent="0.45">
      <c r="C38" s="123">
        <v>11</v>
      </c>
      <c r="D38" s="124"/>
      <c r="E38" s="125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7"/>
      <c r="R38" s="128"/>
      <c r="S38" s="129"/>
      <c r="T38" s="129"/>
      <c r="U38" s="129"/>
      <c r="V38" s="129"/>
      <c r="W38" s="129"/>
      <c r="X38" s="129"/>
      <c r="Y38" s="129"/>
      <c r="Z38" s="130"/>
      <c r="AA38" s="128"/>
      <c r="AB38" s="129"/>
      <c r="AC38" s="129"/>
      <c r="AD38" s="129"/>
      <c r="AE38" s="129"/>
      <c r="AF38" s="129"/>
      <c r="AG38" s="129"/>
      <c r="AH38" s="130"/>
      <c r="AI38" s="131"/>
      <c r="AJ38" s="131"/>
      <c r="AK38" s="131"/>
      <c r="AL38" s="131"/>
      <c r="AM38" s="132"/>
      <c r="AN38" s="133"/>
      <c r="AO38" s="133"/>
      <c r="AP38" s="133"/>
      <c r="AQ38" s="134"/>
      <c r="AR38" s="140"/>
      <c r="AS38" s="141"/>
      <c r="AT38" s="141"/>
      <c r="AU38" s="141"/>
      <c r="AV38" s="142"/>
      <c r="AW38" s="135"/>
      <c r="AX38" s="136"/>
      <c r="AY38" s="137" t="str">
        <f t="shared" si="0"/>
        <v/>
      </c>
      <c r="AZ38" s="138"/>
      <c r="BA38" s="138"/>
      <c r="BB38" s="138"/>
      <c r="BC38" s="139"/>
      <c r="BD38" s="120"/>
      <c r="BE38" s="121"/>
      <c r="BF38" s="121"/>
      <c r="BG38" s="121"/>
      <c r="BH38" s="121"/>
      <c r="BI38" s="122"/>
    </row>
    <row r="39" spans="3:61" ht="30" customHeight="1" x14ac:dyDescent="0.45">
      <c r="C39" s="123">
        <v>12</v>
      </c>
      <c r="D39" s="124"/>
      <c r="E39" s="125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7"/>
      <c r="R39" s="128"/>
      <c r="S39" s="129"/>
      <c r="T39" s="129"/>
      <c r="U39" s="129"/>
      <c r="V39" s="129"/>
      <c r="W39" s="129"/>
      <c r="X39" s="129"/>
      <c r="Y39" s="129"/>
      <c r="Z39" s="130"/>
      <c r="AA39" s="128"/>
      <c r="AB39" s="129"/>
      <c r="AC39" s="129"/>
      <c r="AD39" s="129"/>
      <c r="AE39" s="129"/>
      <c r="AF39" s="129"/>
      <c r="AG39" s="129"/>
      <c r="AH39" s="130"/>
      <c r="AI39" s="131"/>
      <c r="AJ39" s="131"/>
      <c r="AK39" s="131"/>
      <c r="AL39" s="131"/>
      <c r="AM39" s="132"/>
      <c r="AN39" s="133"/>
      <c r="AO39" s="133"/>
      <c r="AP39" s="133"/>
      <c r="AQ39" s="134"/>
      <c r="AR39" s="140"/>
      <c r="AS39" s="141"/>
      <c r="AT39" s="141"/>
      <c r="AU39" s="141"/>
      <c r="AV39" s="142"/>
      <c r="AW39" s="135"/>
      <c r="AX39" s="136"/>
      <c r="AY39" s="137" t="str">
        <f t="shared" si="0"/>
        <v/>
      </c>
      <c r="AZ39" s="138"/>
      <c r="BA39" s="138"/>
      <c r="BB39" s="138"/>
      <c r="BC39" s="139"/>
      <c r="BD39" s="120"/>
      <c r="BE39" s="121"/>
      <c r="BF39" s="121"/>
      <c r="BG39" s="121"/>
      <c r="BH39" s="121"/>
      <c r="BI39" s="122"/>
    </row>
    <row r="40" spans="3:61" ht="30" customHeight="1" x14ac:dyDescent="0.45">
      <c r="C40" s="123">
        <v>13</v>
      </c>
      <c r="D40" s="124"/>
      <c r="E40" s="125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7"/>
      <c r="R40" s="128"/>
      <c r="S40" s="129"/>
      <c r="T40" s="129"/>
      <c r="U40" s="129"/>
      <c r="V40" s="129"/>
      <c r="W40" s="129"/>
      <c r="X40" s="129"/>
      <c r="Y40" s="129"/>
      <c r="Z40" s="130"/>
      <c r="AA40" s="128"/>
      <c r="AB40" s="129"/>
      <c r="AC40" s="129"/>
      <c r="AD40" s="129"/>
      <c r="AE40" s="129"/>
      <c r="AF40" s="129"/>
      <c r="AG40" s="129"/>
      <c r="AH40" s="130"/>
      <c r="AI40" s="131"/>
      <c r="AJ40" s="131"/>
      <c r="AK40" s="131"/>
      <c r="AL40" s="131"/>
      <c r="AM40" s="132"/>
      <c r="AN40" s="133"/>
      <c r="AO40" s="133"/>
      <c r="AP40" s="133"/>
      <c r="AQ40" s="134"/>
      <c r="AR40" s="140"/>
      <c r="AS40" s="141"/>
      <c r="AT40" s="141"/>
      <c r="AU40" s="141"/>
      <c r="AV40" s="142"/>
      <c r="AW40" s="135"/>
      <c r="AX40" s="136"/>
      <c r="AY40" s="137" t="str">
        <f t="shared" si="0"/>
        <v/>
      </c>
      <c r="AZ40" s="138"/>
      <c r="BA40" s="138"/>
      <c r="BB40" s="138"/>
      <c r="BC40" s="139"/>
      <c r="BD40" s="120"/>
      <c r="BE40" s="121"/>
      <c r="BF40" s="121"/>
      <c r="BG40" s="121"/>
      <c r="BH40" s="121"/>
      <c r="BI40" s="122"/>
    </row>
    <row r="41" spans="3:61" ht="30" customHeight="1" x14ac:dyDescent="0.45">
      <c r="C41" s="123">
        <v>14</v>
      </c>
      <c r="D41" s="124"/>
      <c r="E41" s="125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7"/>
      <c r="R41" s="128"/>
      <c r="S41" s="129"/>
      <c r="T41" s="129"/>
      <c r="U41" s="129"/>
      <c r="V41" s="129"/>
      <c r="W41" s="129"/>
      <c r="X41" s="129"/>
      <c r="Y41" s="129"/>
      <c r="Z41" s="130"/>
      <c r="AA41" s="128"/>
      <c r="AB41" s="129"/>
      <c r="AC41" s="129"/>
      <c r="AD41" s="129"/>
      <c r="AE41" s="129"/>
      <c r="AF41" s="129"/>
      <c r="AG41" s="129"/>
      <c r="AH41" s="130"/>
      <c r="AI41" s="131"/>
      <c r="AJ41" s="131"/>
      <c r="AK41" s="131"/>
      <c r="AL41" s="131"/>
      <c r="AM41" s="132"/>
      <c r="AN41" s="133"/>
      <c r="AO41" s="133"/>
      <c r="AP41" s="133"/>
      <c r="AQ41" s="134"/>
      <c r="AR41" s="140"/>
      <c r="AS41" s="141"/>
      <c r="AT41" s="141"/>
      <c r="AU41" s="141"/>
      <c r="AV41" s="142"/>
      <c r="AW41" s="135"/>
      <c r="AX41" s="136"/>
      <c r="AY41" s="137" t="str">
        <f t="shared" si="0"/>
        <v/>
      </c>
      <c r="AZ41" s="138"/>
      <c r="BA41" s="138"/>
      <c r="BB41" s="138"/>
      <c r="BC41" s="139"/>
      <c r="BD41" s="120"/>
      <c r="BE41" s="121"/>
      <c r="BF41" s="121"/>
      <c r="BG41" s="121"/>
      <c r="BH41" s="121"/>
      <c r="BI41" s="122"/>
    </row>
    <row r="42" spans="3:61" ht="30" customHeight="1" x14ac:dyDescent="0.45">
      <c r="C42" s="123">
        <v>15</v>
      </c>
      <c r="D42" s="124"/>
      <c r="E42" s="125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7"/>
      <c r="R42" s="128"/>
      <c r="S42" s="129"/>
      <c r="T42" s="129"/>
      <c r="U42" s="129"/>
      <c r="V42" s="129"/>
      <c r="W42" s="129"/>
      <c r="X42" s="129"/>
      <c r="Y42" s="129"/>
      <c r="Z42" s="130"/>
      <c r="AA42" s="128"/>
      <c r="AB42" s="129"/>
      <c r="AC42" s="129"/>
      <c r="AD42" s="129"/>
      <c r="AE42" s="129"/>
      <c r="AF42" s="129"/>
      <c r="AG42" s="129"/>
      <c r="AH42" s="130"/>
      <c r="AI42" s="131"/>
      <c r="AJ42" s="131"/>
      <c r="AK42" s="131"/>
      <c r="AL42" s="131"/>
      <c r="AM42" s="132"/>
      <c r="AN42" s="133"/>
      <c r="AO42" s="133"/>
      <c r="AP42" s="133"/>
      <c r="AQ42" s="134"/>
      <c r="AR42" s="140"/>
      <c r="AS42" s="141"/>
      <c r="AT42" s="141"/>
      <c r="AU42" s="141"/>
      <c r="AV42" s="142"/>
      <c r="AW42" s="135"/>
      <c r="AX42" s="136"/>
      <c r="AY42" s="137" t="str">
        <f t="shared" si="0"/>
        <v/>
      </c>
      <c r="AZ42" s="138"/>
      <c r="BA42" s="138"/>
      <c r="BB42" s="138"/>
      <c r="BC42" s="139"/>
      <c r="BD42" s="120"/>
      <c r="BE42" s="121"/>
      <c r="BF42" s="121"/>
      <c r="BG42" s="121"/>
      <c r="BH42" s="121"/>
      <c r="BI42" s="122"/>
    </row>
    <row r="43" spans="3:61" ht="14.4" customHeight="1" x14ac:dyDescent="0.45"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 t="s">
        <v>19</v>
      </c>
      <c r="AR43" s="143" t="s">
        <v>20</v>
      </c>
      <c r="AS43" s="144"/>
      <c r="AT43" s="144"/>
      <c r="AU43" s="144"/>
      <c r="AV43" s="144"/>
      <c r="AW43" s="144"/>
      <c r="AX43" s="145"/>
      <c r="AY43" s="137">
        <f>IF(COUNTIF(AY28:BC42,"確認してください")+COUNTIF(AY28:BC42,"空欄があります")+COUNTIF(AY28:BC42,"金額が0円です")&gt;0,"確認してください",SUM(AY28:BC42))</f>
        <v>0</v>
      </c>
      <c r="AZ43" s="138"/>
      <c r="BA43" s="138"/>
      <c r="BB43" s="138"/>
      <c r="BC43" s="139"/>
      <c r="BD43" s="120"/>
      <c r="BE43" s="121"/>
      <c r="BF43" s="121"/>
      <c r="BG43" s="121"/>
      <c r="BH43" s="121"/>
      <c r="BI43" s="122"/>
    </row>
    <row r="45" spans="3:61" ht="22.2" customHeight="1" x14ac:dyDescent="0.3">
      <c r="C45" s="36" t="s">
        <v>53</v>
      </c>
      <c r="AM45" s="146" t="s">
        <v>54</v>
      </c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</row>
    <row r="46" spans="3:61" ht="31.2" customHeight="1" x14ac:dyDescent="0.45">
      <c r="C46" s="113" t="s">
        <v>10</v>
      </c>
      <c r="D46" s="114"/>
      <c r="E46" s="118" t="s">
        <v>21</v>
      </c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4"/>
      <c r="R46" s="147"/>
      <c r="S46" s="148"/>
      <c r="T46" s="148"/>
      <c r="U46" s="148"/>
      <c r="V46" s="148"/>
      <c r="W46" s="148"/>
      <c r="X46" s="148"/>
      <c r="Y46" s="148"/>
      <c r="Z46" s="149"/>
      <c r="AA46" s="113" t="s">
        <v>13</v>
      </c>
      <c r="AB46" s="115"/>
      <c r="AC46" s="115"/>
      <c r="AD46" s="115"/>
      <c r="AE46" s="115"/>
      <c r="AF46" s="115"/>
      <c r="AG46" s="115"/>
      <c r="AH46" s="114"/>
      <c r="AI46" s="116" t="s">
        <v>14</v>
      </c>
      <c r="AJ46" s="116"/>
      <c r="AK46" s="116"/>
      <c r="AL46" s="116"/>
      <c r="AM46" s="147"/>
      <c r="AN46" s="148"/>
      <c r="AO46" s="148"/>
      <c r="AP46" s="148"/>
      <c r="AQ46" s="149"/>
      <c r="AR46" s="118" t="s">
        <v>15</v>
      </c>
      <c r="AS46" s="115"/>
      <c r="AT46" s="115"/>
      <c r="AU46" s="115"/>
      <c r="AV46" s="114"/>
      <c r="AW46" s="116" t="s">
        <v>16</v>
      </c>
      <c r="AX46" s="116"/>
      <c r="AY46" s="118" t="s">
        <v>17</v>
      </c>
      <c r="AZ46" s="115"/>
      <c r="BA46" s="115"/>
      <c r="BB46" s="115"/>
      <c r="BC46" s="114"/>
      <c r="BD46" s="113" t="s">
        <v>18</v>
      </c>
      <c r="BE46" s="115"/>
      <c r="BF46" s="115"/>
      <c r="BG46" s="115"/>
      <c r="BH46" s="115"/>
      <c r="BI46" s="114"/>
    </row>
    <row r="47" spans="3:61" ht="28.95" customHeight="1" x14ac:dyDescent="0.45">
      <c r="C47" s="123">
        <v>1</v>
      </c>
      <c r="D47" s="124"/>
      <c r="E47" s="125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7"/>
      <c r="R47" s="153"/>
      <c r="S47" s="154"/>
      <c r="T47" s="154"/>
      <c r="U47" s="154"/>
      <c r="V47" s="154"/>
      <c r="W47" s="154"/>
      <c r="X47" s="154"/>
      <c r="Y47" s="154"/>
      <c r="Z47" s="155"/>
      <c r="AA47" s="128"/>
      <c r="AB47" s="129"/>
      <c r="AC47" s="129"/>
      <c r="AD47" s="129"/>
      <c r="AE47" s="129"/>
      <c r="AF47" s="129"/>
      <c r="AG47" s="129"/>
      <c r="AH47" s="130"/>
      <c r="AI47" s="156"/>
      <c r="AJ47" s="156"/>
      <c r="AK47" s="156"/>
      <c r="AL47" s="156"/>
      <c r="AM47" s="157"/>
      <c r="AN47" s="158"/>
      <c r="AO47" s="158"/>
      <c r="AP47" s="158"/>
      <c r="AQ47" s="159"/>
      <c r="AR47" s="140"/>
      <c r="AS47" s="141"/>
      <c r="AT47" s="141"/>
      <c r="AU47" s="141"/>
      <c r="AV47" s="142"/>
      <c r="AW47" s="160"/>
      <c r="AX47" s="160"/>
      <c r="AY47" s="137" t="str">
        <f>IF(COUNTA(E47,AA47,AR47,AW47)=0,"",
IF(AND(COUNTA(E47,AA47,AR47,AW47)&gt;0,COUNTA(E47,AA47,AR47,AW47)&lt;4),"空欄があります",
IF(OR(NOT(ISNUMBER(AR47)),NOT(ISNUMBER(AW47))),"確認してください",
IF(AR47*AW47=0,"金額が0円です",AR47*AW47))))</f>
        <v/>
      </c>
      <c r="AZ47" s="138"/>
      <c r="BA47" s="138"/>
      <c r="BB47" s="138"/>
      <c r="BC47" s="139"/>
      <c r="BD47" s="150"/>
      <c r="BE47" s="151"/>
      <c r="BF47" s="151"/>
      <c r="BG47" s="151"/>
      <c r="BH47" s="151"/>
      <c r="BI47" s="152"/>
    </row>
    <row r="48" spans="3:61" ht="28.95" customHeight="1" x14ac:dyDescent="0.45">
      <c r="C48" s="123">
        <v>2</v>
      </c>
      <c r="D48" s="124"/>
      <c r="E48" s="125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7"/>
      <c r="R48" s="153"/>
      <c r="S48" s="154"/>
      <c r="T48" s="154"/>
      <c r="U48" s="154"/>
      <c r="V48" s="154"/>
      <c r="W48" s="154"/>
      <c r="X48" s="154"/>
      <c r="Y48" s="154"/>
      <c r="Z48" s="155"/>
      <c r="AA48" s="128"/>
      <c r="AB48" s="129"/>
      <c r="AC48" s="129"/>
      <c r="AD48" s="129"/>
      <c r="AE48" s="129"/>
      <c r="AF48" s="129"/>
      <c r="AG48" s="129"/>
      <c r="AH48" s="130"/>
      <c r="AI48" s="156"/>
      <c r="AJ48" s="156"/>
      <c r="AK48" s="156"/>
      <c r="AL48" s="156"/>
      <c r="AM48" s="157"/>
      <c r="AN48" s="158"/>
      <c r="AO48" s="158"/>
      <c r="AP48" s="158"/>
      <c r="AQ48" s="159"/>
      <c r="AR48" s="140"/>
      <c r="AS48" s="141"/>
      <c r="AT48" s="141"/>
      <c r="AU48" s="141"/>
      <c r="AV48" s="142"/>
      <c r="AW48" s="160"/>
      <c r="AX48" s="160"/>
      <c r="AY48" s="137" t="str">
        <f t="shared" ref="AY48:AY61" si="1">IF(COUNTA(E48,AA48,AR48,AW48)=0,"",
IF(AND(COUNTA(E48,AA48,AR48,AW48)&gt;0,COUNTA(E48,AA48,AR48,AW48)&lt;4),"空欄があります",
IF(OR(NOT(ISNUMBER(AR48)),NOT(ISNUMBER(AW48))),"確認してください",
IF(AR48*AW48=0,"金額が0円です",AR48*AW48))))</f>
        <v/>
      </c>
      <c r="AZ48" s="138"/>
      <c r="BA48" s="138"/>
      <c r="BB48" s="138"/>
      <c r="BC48" s="139"/>
      <c r="BD48" s="150"/>
      <c r="BE48" s="151"/>
      <c r="BF48" s="151"/>
      <c r="BG48" s="151"/>
      <c r="BH48" s="151"/>
      <c r="BI48" s="152"/>
    </row>
    <row r="49" spans="3:61" ht="28.95" customHeight="1" x14ac:dyDescent="0.45">
      <c r="C49" s="123">
        <v>3</v>
      </c>
      <c r="D49" s="124"/>
      <c r="E49" s="125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7"/>
      <c r="R49" s="153"/>
      <c r="S49" s="154"/>
      <c r="T49" s="154"/>
      <c r="U49" s="154"/>
      <c r="V49" s="154"/>
      <c r="W49" s="154"/>
      <c r="X49" s="154"/>
      <c r="Y49" s="154"/>
      <c r="Z49" s="155"/>
      <c r="AA49" s="128"/>
      <c r="AB49" s="129"/>
      <c r="AC49" s="129"/>
      <c r="AD49" s="129"/>
      <c r="AE49" s="129"/>
      <c r="AF49" s="129"/>
      <c r="AG49" s="129"/>
      <c r="AH49" s="130"/>
      <c r="AI49" s="131"/>
      <c r="AJ49" s="131"/>
      <c r="AK49" s="131"/>
      <c r="AL49" s="131"/>
      <c r="AM49" s="157"/>
      <c r="AN49" s="158"/>
      <c r="AO49" s="158"/>
      <c r="AP49" s="158"/>
      <c r="AQ49" s="159"/>
      <c r="AR49" s="140"/>
      <c r="AS49" s="141"/>
      <c r="AT49" s="141"/>
      <c r="AU49" s="141"/>
      <c r="AV49" s="142"/>
      <c r="AW49" s="160"/>
      <c r="AX49" s="160"/>
      <c r="AY49" s="137" t="str">
        <f t="shared" si="1"/>
        <v/>
      </c>
      <c r="AZ49" s="138"/>
      <c r="BA49" s="138"/>
      <c r="BB49" s="138"/>
      <c r="BC49" s="139"/>
      <c r="BD49" s="150"/>
      <c r="BE49" s="151"/>
      <c r="BF49" s="151"/>
      <c r="BG49" s="151"/>
      <c r="BH49" s="151"/>
      <c r="BI49" s="152"/>
    </row>
    <row r="50" spans="3:61" ht="28.95" customHeight="1" x14ac:dyDescent="0.45">
      <c r="C50" s="123">
        <v>4</v>
      </c>
      <c r="D50" s="124"/>
      <c r="E50" s="125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7"/>
      <c r="R50" s="153"/>
      <c r="S50" s="154"/>
      <c r="T50" s="154"/>
      <c r="U50" s="154"/>
      <c r="V50" s="154"/>
      <c r="W50" s="154"/>
      <c r="X50" s="154"/>
      <c r="Y50" s="154"/>
      <c r="Z50" s="155"/>
      <c r="AA50" s="128"/>
      <c r="AB50" s="129"/>
      <c r="AC50" s="129"/>
      <c r="AD50" s="129"/>
      <c r="AE50" s="129"/>
      <c r="AF50" s="129"/>
      <c r="AG50" s="129"/>
      <c r="AH50" s="130"/>
      <c r="AI50" s="131"/>
      <c r="AJ50" s="131"/>
      <c r="AK50" s="131"/>
      <c r="AL50" s="131"/>
      <c r="AM50" s="157"/>
      <c r="AN50" s="158"/>
      <c r="AO50" s="158"/>
      <c r="AP50" s="158"/>
      <c r="AQ50" s="159"/>
      <c r="AR50" s="140"/>
      <c r="AS50" s="141"/>
      <c r="AT50" s="141"/>
      <c r="AU50" s="141"/>
      <c r="AV50" s="142"/>
      <c r="AW50" s="160"/>
      <c r="AX50" s="160"/>
      <c r="AY50" s="137" t="str">
        <f t="shared" si="1"/>
        <v/>
      </c>
      <c r="AZ50" s="138"/>
      <c r="BA50" s="138"/>
      <c r="BB50" s="138"/>
      <c r="BC50" s="139"/>
      <c r="BD50" s="150"/>
      <c r="BE50" s="151"/>
      <c r="BF50" s="151"/>
      <c r="BG50" s="151"/>
      <c r="BH50" s="151"/>
      <c r="BI50" s="152"/>
    </row>
    <row r="51" spans="3:61" ht="28.95" customHeight="1" x14ac:dyDescent="0.45">
      <c r="C51" s="123">
        <v>5</v>
      </c>
      <c r="D51" s="124"/>
      <c r="E51" s="125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7"/>
      <c r="R51" s="153"/>
      <c r="S51" s="154"/>
      <c r="T51" s="154"/>
      <c r="U51" s="154"/>
      <c r="V51" s="154"/>
      <c r="W51" s="154"/>
      <c r="X51" s="154"/>
      <c r="Y51" s="154"/>
      <c r="Z51" s="155"/>
      <c r="AA51" s="128"/>
      <c r="AB51" s="129"/>
      <c r="AC51" s="129"/>
      <c r="AD51" s="129"/>
      <c r="AE51" s="129"/>
      <c r="AF51" s="129"/>
      <c r="AG51" s="129"/>
      <c r="AH51" s="130"/>
      <c r="AI51" s="131"/>
      <c r="AJ51" s="131"/>
      <c r="AK51" s="131"/>
      <c r="AL51" s="131"/>
      <c r="AM51" s="157"/>
      <c r="AN51" s="158"/>
      <c r="AO51" s="158"/>
      <c r="AP51" s="158"/>
      <c r="AQ51" s="159"/>
      <c r="AR51" s="140"/>
      <c r="AS51" s="141"/>
      <c r="AT51" s="141"/>
      <c r="AU51" s="141"/>
      <c r="AV51" s="142"/>
      <c r="AW51" s="160"/>
      <c r="AX51" s="160"/>
      <c r="AY51" s="137" t="str">
        <f t="shared" si="1"/>
        <v/>
      </c>
      <c r="AZ51" s="138"/>
      <c r="BA51" s="138"/>
      <c r="BB51" s="138"/>
      <c r="BC51" s="139"/>
      <c r="BD51" s="150"/>
      <c r="BE51" s="151"/>
      <c r="BF51" s="151"/>
      <c r="BG51" s="151"/>
      <c r="BH51" s="151"/>
      <c r="BI51" s="152"/>
    </row>
    <row r="52" spans="3:61" ht="28.95" customHeight="1" x14ac:dyDescent="0.45">
      <c r="C52" s="123">
        <v>6</v>
      </c>
      <c r="D52" s="124"/>
      <c r="E52" s="125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7"/>
      <c r="R52" s="153"/>
      <c r="S52" s="154"/>
      <c r="T52" s="154"/>
      <c r="U52" s="154"/>
      <c r="V52" s="154"/>
      <c r="W52" s="154"/>
      <c r="X52" s="154"/>
      <c r="Y52" s="154"/>
      <c r="Z52" s="155"/>
      <c r="AA52" s="128"/>
      <c r="AB52" s="129"/>
      <c r="AC52" s="129"/>
      <c r="AD52" s="129"/>
      <c r="AE52" s="129"/>
      <c r="AF52" s="129"/>
      <c r="AG52" s="129"/>
      <c r="AH52" s="130"/>
      <c r="AI52" s="131"/>
      <c r="AJ52" s="131"/>
      <c r="AK52" s="131"/>
      <c r="AL52" s="131"/>
      <c r="AM52" s="157"/>
      <c r="AN52" s="158"/>
      <c r="AO52" s="158"/>
      <c r="AP52" s="158"/>
      <c r="AQ52" s="159"/>
      <c r="AR52" s="140"/>
      <c r="AS52" s="141"/>
      <c r="AT52" s="141"/>
      <c r="AU52" s="141"/>
      <c r="AV52" s="142"/>
      <c r="AW52" s="160"/>
      <c r="AX52" s="160"/>
      <c r="AY52" s="137" t="str">
        <f t="shared" si="1"/>
        <v/>
      </c>
      <c r="AZ52" s="138"/>
      <c r="BA52" s="138"/>
      <c r="BB52" s="138"/>
      <c r="BC52" s="139"/>
      <c r="BD52" s="150"/>
      <c r="BE52" s="151"/>
      <c r="BF52" s="151"/>
      <c r="BG52" s="151"/>
      <c r="BH52" s="151"/>
      <c r="BI52" s="152"/>
    </row>
    <row r="53" spans="3:61" ht="28.95" customHeight="1" x14ac:dyDescent="0.45">
      <c r="C53" s="123">
        <v>7</v>
      </c>
      <c r="D53" s="124"/>
      <c r="E53" s="125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7"/>
      <c r="R53" s="153"/>
      <c r="S53" s="154"/>
      <c r="T53" s="154"/>
      <c r="U53" s="154"/>
      <c r="V53" s="154"/>
      <c r="W53" s="154"/>
      <c r="X53" s="154"/>
      <c r="Y53" s="154"/>
      <c r="Z53" s="155"/>
      <c r="AA53" s="128"/>
      <c r="AB53" s="129"/>
      <c r="AC53" s="129"/>
      <c r="AD53" s="129"/>
      <c r="AE53" s="129"/>
      <c r="AF53" s="129"/>
      <c r="AG53" s="129"/>
      <c r="AH53" s="130"/>
      <c r="AI53" s="131"/>
      <c r="AJ53" s="131"/>
      <c r="AK53" s="131"/>
      <c r="AL53" s="131"/>
      <c r="AM53" s="157"/>
      <c r="AN53" s="158"/>
      <c r="AO53" s="158"/>
      <c r="AP53" s="158"/>
      <c r="AQ53" s="159"/>
      <c r="AR53" s="140"/>
      <c r="AS53" s="141"/>
      <c r="AT53" s="141"/>
      <c r="AU53" s="141"/>
      <c r="AV53" s="142"/>
      <c r="AW53" s="160"/>
      <c r="AX53" s="160"/>
      <c r="AY53" s="137" t="str">
        <f t="shared" si="1"/>
        <v/>
      </c>
      <c r="AZ53" s="138"/>
      <c r="BA53" s="138"/>
      <c r="BB53" s="138"/>
      <c r="BC53" s="139"/>
      <c r="BD53" s="150"/>
      <c r="BE53" s="151"/>
      <c r="BF53" s="151"/>
      <c r="BG53" s="151"/>
      <c r="BH53" s="151"/>
      <c r="BI53" s="152"/>
    </row>
    <row r="54" spans="3:61" ht="28.95" customHeight="1" x14ac:dyDescent="0.45">
      <c r="C54" s="123">
        <v>8</v>
      </c>
      <c r="D54" s="124"/>
      <c r="E54" s="125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7"/>
      <c r="R54" s="153"/>
      <c r="S54" s="154"/>
      <c r="T54" s="154"/>
      <c r="U54" s="154"/>
      <c r="V54" s="154"/>
      <c r="W54" s="154"/>
      <c r="X54" s="154"/>
      <c r="Y54" s="154"/>
      <c r="Z54" s="155"/>
      <c r="AA54" s="128"/>
      <c r="AB54" s="129"/>
      <c r="AC54" s="129"/>
      <c r="AD54" s="129"/>
      <c r="AE54" s="129"/>
      <c r="AF54" s="129"/>
      <c r="AG54" s="129"/>
      <c r="AH54" s="130"/>
      <c r="AI54" s="131"/>
      <c r="AJ54" s="131"/>
      <c r="AK54" s="131"/>
      <c r="AL54" s="131"/>
      <c r="AM54" s="157"/>
      <c r="AN54" s="158"/>
      <c r="AO54" s="158"/>
      <c r="AP54" s="158"/>
      <c r="AQ54" s="159"/>
      <c r="AR54" s="140"/>
      <c r="AS54" s="141"/>
      <c r="AT54" s="141"/>
      <c r="AU54" s="141"/>
      <c r="AV54" s="142"/>
      <c r="AW54" s="160"/>
      <c r="AX54" s="160"/>
      <c r="AY54" s="137" t="str">
        <f t="shared" si="1"/>
        <v/>
      </c>
      <c r="AZ54" s="138"/>
      <c r="BA54" s="138"/>
      <c r="BB54" s="138"/>
      <c r="BC54" s="139"/>
      <c r="BD54" s="150"/>
      <c r="BE54" s="151"/>
      <c r="BF54" s="151"/>
      <c r="BG54" s="151"/>
      <c r="BH54" s="151"/>
      <c r="BI54" s="152"/>
    </row>
    <row r="55" spans="3:61" ht="28.95" customHeight="1" x14ac:dyDescent="0.45">
      <c r="C55" s="123">
        <v>9</v>
      </c>
      <c r="D55" s="124"/>
      <c r="E55" s="125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7"/>
      <c r="R55" s="153"/>
      <c r="S55" s="154"/>
      <c r="T55" s="154"/>
      <c r="U55" s="154"/>
      <c r="V55" s="154"/>
      <c r="W55" s="154"/>
      <c r="X55" s="154"/>
      <c r="Y55" s="154"/>
      <c r="Z55" s="155"/>
      <c r="AA55" s="128"/>
      <c r="AB55" s="129"/>
      <c r="AC55" s="129"/>
      <c r="AD55" s="129"/>
      <c r="AE55" s="129"/>
      <c r="AF55" s="129"/>
      <c r="AG55" s="129"/>
      <c r="AH55" s="130"/>
      <c r="AI55" s="131"/>
      <c r="AJ55" s="131"/>
      <c r="AK55" s="131"/>
      <c r="AL55" s="131"/>
      <c r="AM55" s="157"/>
      <c r="AN55" s="158"/>
      <c r="AO55" s="158"/>
      <c r="AP55" s="158"/>
      <c r="AQ55" s="159"/>
      <c r="AR55" s="140"/>
      <c r="AS55" s="141"/>
      <c r="AT55" s="141"/>
      <c r="AU55" s="141"/>
      <c r="AV55" s="142"/>
      <c r="AW55" s="160"/>
      <c r="AX55" s="160"/>
      <c r="AY55" s="137" t="str">
        <f t="shared" si="1"/>
        <v/>
      </c>
      <c r="AZ55" s="138"/>
      <c r="BA55" s="138"/>
      <c r="BB55" s="138"/>
      <c r="BC55" s="139"/>
      <c r="BD55" s="150"/>
      <c r="BE55" s="151"/>
      <c r="BF55" s="151"/>
      <c r="BG55" s="151"/>
      <c r="BH55" s="151"/>
      <c r="BI55" s="152"/>
    </row>
    <row r="56" spans="3:61" ht="28.95" customHeight="1" x14ac:dyDescent="0.45">
      <c r="C56" s="123">
        <v>10</v>
      </c>
      <c r="D56" s="124"/>
      <c r="E56" s="125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7"/>
      <c r="R56" s="153"/>
      <c r="S56" s="154"/>
      <c r="T56" s="154"/>
      <c r="U56" s="154"/>
      <c r="V56" s="154"/>
      <c r="W56" s="154"/>
      <c r="X56" s="154"/>
      <c r="Y56" s="154"/>
      <c r="Z56" s="155"/>
      <c r="AA56" s="128"/>
      <c r="AB56" s="129"/>
      <c r="AC56" s="129"/>
      <c r="AD56" s="129"/>
      <c r="AE56" s="129"/>
      <c r="AF56" s="129"/>
      <c r="AG56" s="129"/>
      <c r="AH56" s="130"/>
      <c r="AI56" s="131"/>
      <c r="AJ56" s="131"/>
      <c r="AK56" s="131"/>
      <c r="AL56" s="131"/>
      <c r="AM56" s="157"/>
      <c r="AN56" s="158"/>
      <c r="AO56" s="158"/>
      <c r="AP56" s="158"/>
      <c r="AQ56" s="159"/>
      <c r="AR56" s="140"/>
      <c r="AS56" s="141"/>
      <c r="AT56" s="141"/>
      <c r="AU56" s="141"/>
      <c r="AV56" s="142"/>
      <c r="AW56" s="160"/>
      <c r="AX56" s="160"/>
      <c r="AY56" s="137" t="str">
        <f t="shared" si="1"/>
        <v/>
      </c>
      <c r="AZ56" s="138"/>
      <c r="BA56" s="138"/>
      <c r="BB56" s="138"/>
      <c r="BC56" s="139"/>
      <c r="BD56" s="150"/>
      <c r="BE56" s="151"/>
      <c r="BF56" s="151"/>
      <c r="BG56" s="151"/>
      <c r="BH56" s="151"/>
      <c r="BI56" s="152"/>
    </row>
    <row r="57" spans="3:61" ht="28.95" customHeight="1" x14ac:dyDescent="0.45">
      <c r="C57" s="123">
        <v>11</v>
      </c>
      <c r="D57" s="124"/>
      <c r="E57" s="125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7"/>
      <c r="R57" s="153"/>
      <c r="S57" s="154"/>
      <c r="T57" s="154"/>
      <c r="U57" s="154"/>
      <c r="V57" s="154"/>
      <c r="W57" s="154"/>
      <c r="X57" s="154"/>
      <c r="Y57" s="154"/>
      <c r="Z57" s="155"/>
      <c r="AA57" s="128"/>
      <c r="AB57" s="129"/>
      <c r="AC57" s="129"/>
      <c r="AD57" s="129"/>
      <c r="AE57" s="129"/>
      <c r="AF57" s="129"/>
      <c r="AG57" s="129"/>
      <c r="AH57" s="130"/>
      <c r="AI57" s="131"/>
      <c r="AJ57" s="131"/>
      <c r="AK57" s="131"/>
      <c r="AL57" s="131"/>
      <c r="AM57" s="157"/>
      <c r="AN57" s="158"/>
      <c r="AO57" s="158"/>
      <c r="AP57" s="158"/>
      <c r="AQ57" s="159"/>
      <c r="AR57" s="140"/>
      <c r="AS57" s="141"/>
      <c r="AT57" s="141"/>
      <c r="AU57" s="141"/>
      <c r="AV57" s="142"/>
      <c r="AW57" s="160"/>
      <c r="AX57" s="160"/>
      <c r="AY57" s="137" t="str">
        <f t="shared" si="1"/>
        <v/>
      </c>
      <c r="AZ57" s="138"/>
      <c r="BA57" s="138"/>
      <c r="BB57" s="138"/>
      <c r="BC57" s="139"/>
      <c r="BD57" s="150"/>
      <c r="BE57" s="151"/>
      <c r="BF57" s="151"/>
      <c r="BG57" s="151"/>
      <c r="BH57" s="151"/>
      <c r="BI57" s="152"/>
    </row>
    <row r="58" spans="3:61" ht="28.95" customHeight="1" x14ac:dyDescent="0.45">
      <c r="C58" s="123">
        <v>12</v>
      </c>
      <c r="D58" s="124"/>
      <c r="E58" s="125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7"/>
      <c r="R58" s="153"/>
      <c r="S58" s="154"/>
      <c r="T58" s="154"/>
      <c r="U58" s="154"/>
      <c r="V58" s="154"/>
      <c r="W58" s="154"/>
      <c r="X58" s="154"/>
      <c r="Y58" s="154"/>
      <c r="Z58" s="155"/>
      <c r="AA58" s="128"/>
      <c r="AB58" s="129"/>
      <c r="AC58" s="129"/>
      <c r="AD58" s="129"/>
      <c r="AE58" s="129"/>
      <c r="AF58" s="129"/>
      <c r="AG58" s="129"/>
      <c r="AH58" s="130"/>
      <c r="AI58" s="131"/>
      <c r="AJ58" s="131"/>
      <c r="AK58" s="131"/>
      <c r="AL58" s="131"/>
      <c r="AM58" s="157"/>
      <c r="AN58" s="158"/>
      <c r="AO58" s="158"/>
      <c r="AP58" s="158"/>
      <c r="AQ58" s="159"/>
      <c r="AR58" s="140"/>
      <c r="AS58" s="141"/>
      <c r="AT58" s="141"/>
      <c r="AU58" s="141"/>
      <c r="AV58" s="142"/>
      <c r="AW58" s="160"/>
      <c r="AX58" s="160"/>
      <c r="AY58" s="137" t="str">
        <f t="shared" si="1"/>
        <v/>
      </c>
      <c r="AZ58" s="138"/>
      <c r="BA58" s="138"/>
      <c r="BB58" s="138"/>
      <c r="BC58" s="139"/>
      <c r="BD58" s="150"/>
      <c r="BE58" s="151"/>
      <c r="BF58" s="151"/>
      <c r="BG58" s="151"/>
      <c r="BH58" s="151"/>
      <c r="BI58" s="152"/>
    </row>
    <row r="59" spans="3:61" ht="28.95" customHeight="1" x14ac:dyDescent="0.45">
      <c r="C59" s="123">
        <v>13</v>
      </c>
      <c r="D59" s="124"/>
      <c r="E59" s="125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7"/>
      <c r="R59" s="153"/>
      <c r="S59" s="154"/>
      <c r="T59" s="154"/>
      <c r="U59" s="154"/>
      <c r="V59" s="154"/>
      <c r="W59" s="154"/>
      <c r="X59" s="154"/>
      <c r="Y59" s="154"/>
      <c r="Z59" s="155"/>
      <c r="AA59" s="128"/>
      <c r="AB59" s="129"/>
      <c r="AC59" s="129"/>
      <c r="AD59" s="129"/>
      <c r="AE59" s="129"/>
      <c r="AF59" s="129"/>
      <c r="AG59" s="129"/>
      <c r="AH59" s="130"/>
      <c r="AI59" s="131"/>
      <c r="AJ59" s="131"/>
      <c r="AK59" s="131"/>
      <c r="AL59" s="131"/>
      <c r="AM59" s="157"/>
      <c r="AN59" s="158"/>
      <c r="AO59" s="158"/>
      <c r="AP59" s="158"/>
      <c r="AQ59" s="159"/>
      <c r="AR59" s="140"/>
      <c r="AS59" s="141"/>
      <c r="AT59" s="141"/>
      <c r="AU59" s="141"/>
      <c r="AV59" s="142"/>
      <c r="AW59" s="160"/>
      <c r="AX59" s="160"/>
      <c r="AY59" s="137" t="str">
        <f t="shared" si="1"/>
        <v/>
      </c>
      <c r="AZ59" s="138"/>
      <c r="BA59" s="138"/>
      <c r="BB59" s="138"/>
      <c r="BC59" s="139"/>
      <c r="BD59" s="150"/>
      <c r="BE59" s="151"/>
      <c r="BF59" s="151"/>
      <c r="BG59" s="151"/>
      <c r="BH59" s="151"/>
      <c r="BI59" s="152"/>
    </row>
    <row r="60" spans="3:61" ht="28.95" customHeight="1" x14ac:dyDescent="0.45">
      <c r="C60" s="123">
        <v>14</v>
      </c>
      <c r="D60" s="124"/>
      <c r="E60" s="125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7"/>
      <c r="R60" s="153"/>
      <c r="S60" s="154"/>
      <c r="T60" s="154"/>
      <c r="U60" s="154"/>
      <c r="V60" s="154"/>
      <c r="W60" s="154"/>
      <c r="X60" s="154"/>
      <c r="Y60" s="154"/>
      <c r="Z60" s="155"/>
      <c r="AA60" s="128"/>
      <c r="AB60" s="129"/>
      <c r="AC60" s="129"/>
      <c r="AD60" s="129"/>
      <c r="AE60" s="129"/>
      <c r="AF60" s="129"/>
      <c r="AG60" s="129"/>
      <c r="AH60" s="130"/>
      <c r="AI60" s="131"/>
      <c r="AJ60" s="131"/>
      <c r="AK60" s="131"/>
      <c r="AL60" s="131"/>
      <c r="AM60" s="157"/>
      <c r="AN60" s="158"/>
      <c r="AO60" s="158"/>
      <c r="AP60" s="158"/>
      <c r="AQ60" s="159"/>
      <c r="AR60" s="140"/>
      <c r="AS60" s="141"/>
      <c r="AT60" s="141"/>
      <c r="AU60" s="141"/>
      <c r="AV60" s="142"/>
      <c r="AW60" s="160"/>
      <c r="AX60" s="160"/>
      <c r="AY60" s="137" t="str">
        <f t="shared" si="1"/>
        <v/>
      </c>
      <c r="AZ60" s="138"/>
      <c r="BA60" s="138"/>
      <c r="BB60" s="138"/>
      <c r="BC60" s="139"/>
      <c r="BD60" s="150"/>
      <c r="BE60" s="151"/>
      <c r="BF60" s="151"/>
      <c r="BG60" s="151"/>
      <c r="BH60" s="151"/>
      <c r="BI60" s="152"/>
    </row>
    <row r="61" spans="3:61" ht="28.95" customHeight="1" x14ac:dyDescent="0.45">
      <c r="C61" s="123">
        <v>15</v>
      </c>
      <c r="D61" s="124"/>
      <c r="E61" s="125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7"/>
      <c r="R61" s="153"/>
      <c r="S61" s="154"/>
      <c r="T61" s="154"/>
      <c r="U61" s="154"/>
      <c r="V61" s="154"/>
      <c r="W61" s="154"/>
      <c r="X61" s="154"/>
      <c r="Y61" s="154"/>
      <c r="Z61" s="155"/>
      <c r="AA61" s="128"/>
      <c r="AB61" s="129"/>
      <c r="AC61" s="129"/>
      <c r="AD61" s="129"/>
      <c r="AE61" s="129"/>
      <c r="AF61" s="129"/>
      <c r="AG61" s="129"/>
      <c r="AH61" s="130"/>
      <c r="AI61" s="131"/>
      <c r="AJ61" s="131"/>
      <c r="AK61" s="131"/>
      <c r="AL61" s="131"/>
      <c r="AM61" s="157"/>
      <c r="AN61" s="158"/>
      <c r="AO61" s="158"/>
      <c r="AP61" s="158"/>
      <c r="AQ61" s="159"/>
      <c r="AR61" s="140"/>
      <c r="AS61" s="141"/>
      <c r="AT61" s="141"/>
      <c r="AU61" s="141"/>
      <c r="AV61" s="142"/>
      <c r="AW61" s="160"/>
      <c r="AX61" s="160"/>
      <c r="AY61" s="137" t="str">
        <f t="shared" si="1"/>
        <v/>
      </c>
      <c r="AZ61" s="138"/>
      <c r="BA61" s="138"/>
      <c r="BB61" s="138"/>
      <c r="BC61" s="139"/>
      <c r="BD61" s="150"/>
      <c r="BE61" s="151"/>
      <c r="BF61" s="151"/>
      <c r="BG61" s="151"/>
      <c r="BH61" s="151"/>
      <c r="BI61" s="152"/>
    </row>
    <row r="62" spans="3:61" ht="14.4" customHeight="1" x14ac:dyDescent="0.45"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 t="s">
        <v>22</v>
      </c>
      <c r="AR62" s="143" t="s">
        <v>23</v>
      </c>
      <c r="AS62" s="144"/>
      <c r="AT62" s="144"/>
      <c r="AU62" s="144"/>
      <c r="AV62" s="144"/>
      <c r="AW62" s="144"/>
      <c r="AX62" s="145"/>
      <c r="AY62" s="137">
        <f>IF(COUNTIF(AY47:BC61,"確認してください")+COUNTIF(AY47:BC61,"空欄があります")+COUNTIF(AY47:BC61,"金額が0円です")&gt;0,"確認してください",SUM(AY47:BC61))</f>
        <v>0</v>
      </c>
      <c r="AZ62" s="138"/>
      <c r="BA62" s="138"/>
      <c r="BB62" s="138"/>
      <c r="BC62" s="139"/>
      <c r="BD62" s="150"/>
      <c r="BE62" s="151"/>
      <c r="BF62" s="151"/>
      <c r="BG62" s="151"/>
      <c r="BH62" s="151"/>
      <c r="BI62" s="152"/>
    </row>
  </sheetData>
  <sheetProtection algorithmName="SHA-512" hashValue="JEgN+VyHfuU0UJxF+eFQCPV08GnfPQy+ZAYJE1PeOlK14L5BbbbgedB0bxltmG+VVPXRhNYK4HFJqwvL8f/lkQ==" saltValue="d+T8bPeiY7wW2C5XywIUVA==" spinCount="100000" sheet="1" objects="1" scenarios="1" selectLockedCells="1"/>
  <mergeCells count="355">
    <mergeCell ref="BD61:BI61"/>
    <mergeCell ref="AR62:AX62"/>
    <mergeCell ref="AY62:BC62"/>
    <mergeCell ref="BD62:BI62"/>
    <mergeCell ref="AM60:AQ60"/>
    <mergeCell ref="AR60:AV60"/>
    <mergeCell ref="AW60:AX60"/>
    <mergeCell ref="AY60:BC60"/>
    <mergeCell ref="BD60:BI60"/>
    <mergeCell ref="C61:D61"/>
    <mergeCell ref="E61:Q61"/>
    <mergeCell ref="R61:Z61"/>
    <mergeCell ref="AA61:AH61"/>
    <mergeCell ref="AI61:AL61"/>
    <mergeCell ref="AM59:AQ59"/>
    <mergeCell ref="AR59:AV59"/>
    <mergeCell ref="AW59:AX59"/>
    <mergeCell ref="AY59:BC59"/>
    <mergeCell ref="AM61:AQ61"/>
    <mergeCell ref="AR61:AV61"/>
    <mergeCell ref="AW61:AX61"/>
    <mergeCell ref="AY61:BC61"/>
    <mergeCell ref="BD57:BI57"/>
    <mergeCell ref="C58:D58"/>
    <mergeCell ref="E58:Q58"/>
    <mergeCell ref="R58:Z58"/>
    <mergeCell ref="AA58:AH58"/>
    <mergeCell ref="AI58:AL58"/>
    <mergeCell ref="BD59:BI59"/>
    <mergeCell ref="C60:D60"/>
    <mergeCell ref="E60:Q60"/>
    <mergeCell ref="R60:Z60"/>
    <mergeCell ref="AA60:AH60"/>
    <mergeCell ref="AI60:AL60"/>
    <mergeCell ref="AM58:AQ58"/>
    <mergeCell ref="AR58:AV58"/>
    <mergeCell ref="AW58:AX58"/>
    <mergeCell ref="AY58:BC58"/>
    <mergeCell ref="BD58:BI58"/>
    <mergeCell ref="C59:D59"/>
    <mergeCell ref="E59:Q59"/>
    <mergeCell ref="R59:Z59"/>
    <mergeCell ref="AA59:AH59"/>
    <mergeCell ref="AI59:AL59"/>
    <mergeCell ref="C57:D57"/>
    <mergeCell ref="E57:Q57"/>
    <mergeCell ref="R57:Z57"/>
    <mergeCell ref="AA57:AH57"/>
    <mergeCell ref="AI57:AL57"/>
    <mergeCell ref="AM57:AQ57"/>
    <mergeCell ref="AR57:AV57"/>
    <mergeCell ref="AW57:AX57"/>
    <mergeCell ref="AY57:BC57"/>
    <mergeCell ref="BD55:BI55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BD56:BI56"/>
    <mergeCell ref="C55:D55"/>
    <mergeCell ref="E55:Q55"/>
    <mergeCell ref="R55:Z55"/>
    <mergeCell ref="AA55:AH55"/>
    <mergeCell ref="AI55:AL55"/>
    <mergeCell ref="AM55:AQ55"/>
    <mergeCell ref="AR55:AV55"/>
    <mergeCell ref="AW55:AX55"/>
    <mergeCell ref="AY55:BC55"/>
    <mergeCell ref="BD53:BI53"/>
    <mergeCell ref="C54:D54"/>
    <mergeCell ref="E54:Q54"/>
    <mergeCell ref="R54:Z54"/>
    <mergeCell ref="AA54:AH54"/>
    <mergeCell ref="AI54:AL54"/>
    <mergeCell ref="AM54:AQ54"/>
    <mergeCell ref="AR54:AV54"/>
    <mergeCell ref="AW54:AX54"/>
    <mergeCell ref="AY54:BC54"/>
    <mergeCell ref="BD54:BI54"/>
    <mergeCell ref="C53:D53"/>
    <mergeCell ref="E53:Q53"/>
    <mergeCell ref="R53:Z53"/>
    <mergeCell ref="AA53:AH53"/>
    <mergeCell ref="AI53:AL53"/>
    <mergeCell ref="AM53:AQ53"/>
    <mergeCell ref="AR53:AV53"/>
    <mergeCell ref="AW53:AX53"/>
    <mergeCell ref="AY53:BC53"/>
    <mergeCell ref="BD51:BI51"/>
    <mergeCell ref="C52:D52"/>
    <mergeCell ref="E52:Q52"/>
    <mergeCell ref="R52:Z52"/>
    <mergeCell ref="AA52:AH52"/>
    <mergeCell ref="AI52:AL52"/>
    <mergeCell ref="AM52:AQ52"/>
    <mergeCell ref="AR52:AV52"/>
    <mergeCell ref="AW52:AX52"/>
    <mergeCell ref="AY52:BC52"/>
    <mergeCell ref="BD52:BI52"/>
    <mergeCell ref="C51:D51"/>
    <mergeCell ref="E51:Q51"/>
    <mergeCell ref="R51:Z51"/>
    <mergeCell ref="AA51:AH51"/>
    <mergeCell ref="AI51:AL51"/>
    <mergeCell ref="AM51:AQ51"/>
    <mergeCell ref="AR51:AV51"/>
    <mergeCell ref="AW51:AX51"/>
    <mergeCell ref="AY51:BC51"/>
    <mergeCell ref="BD49:BI49"/>
    <mergeCell ref="C50:D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50:BI50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7:BI47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8:BI48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2:BI42"/>
    <mergeCell ref="AR43:AX43"/>
    <mergeCell ref="AY43:BC43"/>
    <mergeCell ref="BD43:BI43"/>
    <mergeCell ref="AM45:BI45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6:BI46"/>
    <mergeCell ref="C42:D42"/>
    <mergeCell ref="E42:Q42"/>
    <mergeCell ref="R42:Z42"/>
    <mergeCell ref="AA42:AH42"/>
    <mergeCell ref="AI42:AL42"/>
    <mergeCell ref="AM42:AQ42"/>
    <mergeCell ref="AW42:AX42"/>
    <mergeCell ref="AY42:BC42"/>
    <mergeCell ref="AR42:AV42"/>
    <mergeCell ref="BD40:BI40"/>
    <mergeCell ref="C41:D41"/>
    <mergeCell ref="E41:Q41"/>
    <mergeCell ref="R41:Z41"/>
    <mergeCell ref="AA41:AH41"/>
    <mergeCell ref="AI41:AL41"/>
    <mergeCell ref="AM41:AQ41"/>
    <mergeCell ref="AW41:AX41"/>
    <mergeCell ref="AY41:BC41"/>
    <mergeCell ref="BD41:BI41"/>
    <mergeCell ref="C40:D40"/>
    <mergeCell ref="E40:Q40"/>
    <mergeCell ref="R40:Z40"/>
    <mergeCell ref="AA40:AH40"/>
    <mergeCell ref="AI40:AL40"/>
    <mergeCell ref="AM40:AQ40"/>
    <mergeCell ref="AW40:AX40"/>
    <mergeCell ref="AY40:BC40"/>
    <mergeCell ref="AR40:AV40"/>
    <mergeCell ref="AR41:AV41"/>
    <mergeCell ref="BD38:BI38"/>
    <mergeCell ref="C39:D39"/>
    <mergeCell ref="E39:Q39"/>
    <mergeCell ref="R39:Z39"/>
    <mergeCell ref="AA39:AH39"/>
    <mergeCell ref="AI39:AL39"/>
    <mergeCell ref="AM39:AQ39"/>
    <mergeCell ref="AW39:AX39"/>
    <mergeCell ref="AY39:BC39"/>
    <mergeCell ref="BD39:BI39"/>
    <mergeCell ref="C38:D38"/>
    <mergeCell ref="E38:Q38"/>
    <mergeCell ref="R38:Z38"/>
    <mergeCell ref="AA38:AH38"/>
    <mergeCell ref="AI38:AL38"/>
    <mergeCell ref="AM38:AQ38"/>
    <mergeCell ref="AW38:AX38"/>
    <mergeCell ref="AY38:BC38"/>
    <mergeCell ref="AR38:AV38"/>
    <mergeCell ref="AR39:AV39"/>
    <mergeCell ref="BD36:BI36"/>
    <mergeCell ref="C37:D37"/>
    <mergeCell ref="E37:Q37"/>
    <mergeCell ref="R37:Z37"/>
    <mergeCell ref="AA37:AH37"/>
    <mergeCell ref="AI37:AL37"/>
    <mergeCell ref="AM37:AQ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W36:AX36"/>
    <mergeCell ref="AY36:BC36"/>
    <mergeCell ref="AR36:AV36"/>
    <mergeCell ref="AR37:AV37"/>
    <mergeCell ref="BD34:BI34"/>
    <mergeCell ref="C35:D35"/>
    <mergeCell ref="E35:Q35"/>
    <mergeCell ref="R35:Z35"/>
    <mergeCell ref="AA35:AH35"/>
    <mergeCell ref="AI35:AL35"/>
    <mergeCell ref="AM35:AQ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W34:AX34"/>
    <mergeCell ref="AY34:BC34"/>
    <mergeCell ref="AR34:AV34"/>
    <mergeCell ref="AR35:AV35"/>
    <mergeCell ref="BD32:BI32"/>
    <mergeCell ref="C33:D33"/>
    <mergeCell ref="E33:Q33"/>
    <mergeCell ref="R33:Z33"/>
    <mergeCell ref="AA33:AH33"/>
    <mergeCell ref="AI33:AL33"/>
    <mergeCell ref="AM33:AQ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W32:AX32"/>
    <mergeCell ref="AY32:BC32"/>
    <mergeCell ref="AR32:AV32"/>
    <mergeCell ref="AR33:AV33"/>
    <mergeCell ref="BD30:BI30"/>
    <mergeCell ref="C31:D31"/>
    <mergeCell ref="E31:Q31"/>
    <mergeCell ref="R31:Z31"/>
    <mergeCell ref="AA31:AH31"/>
    <mergeCell ref="AI31:AL31"/>
    <mergeCell ref="AM31:AQ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W30:AX30"/>
    <mergeCell ref="AY30:BC30"/>
    <mergeCell ref="AR30:AV30"/>
    <mergeCell ref="AR31:AV31"/>
    <mergeCell ref="BD28:BI28"/>
    <mergeCell ref="C29:D29"/>
    <mergeCell ref="E29:Q29"/>
    <mergeCell ref="R29:Z29"/>
    <mergeCell ref="AA29:AH29"/>
    <mergeCell ref="AI29:AL29"/>
    <mergeCell ref="AM29:AQ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R29:AV29"/>
    <mergeCell ref="AN23:AZ24"/>
    <mergeCell ref="BA23:BH24"/>
    <mergeCell ref="AN25:BH25"/>
    <mergeCell ref="AN19:AZ20"/>
    <mergeCell ref="BA19:BH20"/>
    <mergeCell ref="AN21:AZ22"/>
    <mergeCell ref="BA21:BH22"/>
    <mergeCell ref="AM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AM1:BH2"/>
    <mergeCell ref="C3:P4"/>
    <mergeCell ref="T3:AD4"/>
    <mergeCell ref="AE3:AF4"/>
    <mergeCell ref="AG3:AI4"/>
    <mergeCell ref="AN3:AZ4"/>
    <mergeCell ref="AN14:AZ15"/>
    <mergeCell ref="BA14:BH15"/>
    <mergeCell ref="AN16:AZ17"/>
    <mergeCell ref="BA16:BH17"/>
    <mergeCell ref="D7:J8"/>
    <mergeCell ref="K7:U8"/>
    <mergeCell ref="AN9:AZ9"/>
    <mergeCell ref="BA9:BH10"/>
    <mergeCell ref="AN10:AZ10"/>
    <mergeCell ref="D11:J12"/>
    <mergeCell ref="K11:U12"/>
    <mergeCell ref="AN11:AZ11"/>
    <mergeCell ref="BA11:BH12"/>
    <mergeCell ref="AN12:AZ12"/>
  </mergeCells>
  <phoneticPr fontId="2"/>
  <conditionalFormatting sqref="E28:Q42">
    <cfRule type="expression" dxfId="25" priority="13">
      <formula>AND(E28="", OR(R28&lt;&gt;"", AA28&lt;&gt;"", AI28&lt;&gt;"", AR28&lt;&gt;"", AW28&lt;&gt;""))</formula>
    </cfRule>
  </conditionalFormatting>
  <conditionalFormatting sqref="E47:Q61">
    <cfRule type="expression" dxfId="24" priority="6">
      <formula>AND(E47="", OR(R47&lt;&gt;"", AA47&lt;&gt;"", AI47&lt;&gt;"", AR47&lt;&gt;"", AW47&lt;&gt;""))</formula>
    </cfRule>
  </conditionalFormatting>
  <conditionalFormatting sqref="E23:R23 T23:U23 E24:U25">
    <cfRule type="expression" dxfId="23" priority="68">
      <formula>$E$23="注意！！"</formula>
    </cfRule>
  </conditionalFormatting>
  <conditionalFormatting sqref="E15:U17">
    <cfRule type="expression" dxfId="22" priority="69">
      <formula>$E$15="注意！！"</formula>
    </cfRule>
  </conditionalFormatting>
  <conditionalFormatting sqref="R28:Z42">
    <cfRule type="expression" dxfId="21" priority="12">
      <formula>AND($E28&lt;&gt;"",$R28="")</formula>
    </cfRule>
  </conditionalFormatting>
  <conditionalFormatting sqref="AA28:AH42">
    <cfRule type="expression" dxfId="20" priority="11">
      <formula>AND($E28&lt;&gt;"",$AA28="")</formula>
    </cfRule>
  </conditionalFormatting>
  <conditionalFormatting sqref="AA47:AH61">
    <cfRule type="expression" dxfId="19" priority="5">
      <formula>AND($E47&lt;&gt;"",$AA47="")</formula>
    </cfRule>
  </conditionalFormatting>
  <conditionalFormatting sqref="AI28:AL42">
    <cfRule type="expression" dxfId="18" priority="10">
      <formula>AND($E28&lt;&gt;"",$AI28="")</formula>
    </cfRule>
  </conditionalFormatting>
  <conditionalFormatting sqref="AM28:AQ42">
    <cfRule type="expression" dxfId="17" priority="9">
      <formula>AND($E28&lt;&gt;"",$AM28="")</formula>
    </cfRule>
  </conditionalFormatting>
  <conditionalFormatting sqref="AR43">
    <cfRule type="expression" dxfId="16" priority="75">
      <formula>AND($E43&lt;&gt;"",$AR43="")</formula>
    </cfRule>
  </conditionalFormatting>
  <conditionalFormatting sqref="AR62">
    <cfRule type="expression" dxfId="15" priority="74">
      <formula>AND($E62&lt;&gt;"",$AR62="")</formula>
    </cfRule>
  </conditionalFormatting>
  <conditionalFormatting sqref="AR28:AV42">
    <cfRule type="expression" dxfId="14" priority="7">
      <formula>OR(AY28="確認してください",AY28="金額が0円です")</formula>
    </cfRule>
    <cfRule type="expression" dxfId="13" priority="8">
      <formula>AND($E28&lt;&gt;"",$AR28="")</formula>
    </cfRule>
  </conditionalFormatting>
  <conditionalFormatting sqref="AR47:AV61">
    <cfRule type="expression" dxfId="12" priority="2">
      <formula>OR(AY47="確認してください",AY47="金額が0円です")</formula>
    </cfRule>
    <cfRule type="expression" dxfId="11" priority="4">
      <formula>AND($E47&lt;&gt;"",$AR47="")</formula>
    </cfRule>
  </conditionalFormatting>
  <conditionalFormatting sqref="AW28:AX42">
    <cfRule type="expression" dxfId="10" priority="47">
      <formula>OR(AY28="確認してください",AY28="金額が0円です")</formula>
    </cfRule>
    <cfRule type="expression" dxfId="9" priority="53">
      <formula>AND($E28&lt;&gt;"",$AW28="")</formula>
    </cfRule>
  </conditionalFormatting>
  <conditionalFormatting sqref="AW47:AX61">
    <cfRule type="expression" dxfId="8" priority="1">
      <formula>OR(AY47="確認してください",AY47="金額が0円です")</formula>
    </cfRule>
    <cfRule type="expression" dxfId="7" priority="3">
      <formula>AND($E47&lt;&gt;"",$AW47="")</formula>
    </cfRule>
  </conditionalFormatting>
  <conditionalFormatting sqref="AY28:AY43">
    <cfRule type="expression" dxfId="6" priority="72">
      <formula>OR(AY28="金額が0円です",AY28="確認してください",AY28="空欄があります")</formula>
    </cfRule>
  </conditionalFormatting>
  <conditionalFormatting sqref="AY47:AY62">
    <cfRule type="expression" dxfId="5" priority="62">
      <formula>OR(AY47="金額が0円です",AY47="確認してください",AY47="空欄があります")</formula>
    </cfRule>
  </conditionalFormatting>
  <conditionalFormatting sqref="BA3">
    <cfRule type="expression" dxfId="4" priority="77">
      <formula>$BA$3=$AC$19</formula>
    </cfRule>
    <cfRule type="expression" dxfId="3" priority="78">
      <formula>$BA$3="お問い合わせください"</formula>
    </cfRule>
  </conditionalFormatting>
  <conditionalFormatting sqref="BA16">
    <cfRule type="expression" dxfId="2" priority="76">
      <formula>$BA$16&lt;$BA$23</formula>
    </cfRule>
  </conditionalFormatting>
  <conditionalFormatting sqref="BA23:BH24">
    <cfRule type="expression" dxfId="1" priority="15">
      <formula>$BA$23&gt;100000</formula>
    </cfRule>
  </conditionalFormatting>
  <conditionalFormatting sqref="BD47:BI62">
    <cfRule type="expression" dxfId="0" priority="71">
      <formula>AND(E47="その他",BD47="")</formula>
    </cfRule>
  </conditionalFormatting>
  <dataValidations count="2">
    <dataValidation type="whole" operator="greaterThanOrEqual" allowBlank="1" showErrorMessage="1" errorTitle="入力エラー" error="半角数字以外の文字は入力できません" sqref="AR28:AV42 AR47:AX61" xr:uid="{59CCEA45-F863-4A3F-A765-2E1F405D912B}">
      <formula1>0</formula1>
    </dataValidation>
    <dataValidation type="whole" operator="equal" allowBlank="1" showErrorMessage="1" errorTitle="エラー" error="製造番号の入力のため、1台ずつご入力ください。" sqref="AW28:AX42" xr:uid="{EF4DF07B-BD34-47B7-A1CB-3B8BE4D8655A}">
      <formula1>1</formula1>
    </dataValidation>
  </dataValidations>
  <pageMargins left="0.7" right="0.7" top="0.75" bottom="0.75" header="0.3" footer="0.3"/>
  <pageSetup paperSize="9" scale="46" orientation="portrait" r:id="rId1"/>
  <rowBreaks count="1" manualBreakCount="1">
    <brk id="68" min="1" max="6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8A869-1BF0-477B-97BB-60570A151DF9}">
          <x14:formula1>
            <xm:f>DB!$B$4:$B$6</xm:f>
          </x14:formula1>
          <xm:sqref>E28:Q42</xm:sqref>
        </x14:dataValidation>
        <x14:dataValidation type="list" allowBlank="1" showInputMessage="1" showErrorMessage="1" xr:uid="{F2281DD6-8400-4CF3-A7EF-D8348099CA6C}">
          <x14:formula1>
            <xm:f>DB!$B$16:$B$23</xm:f>
          </x14:formula1>
          <xm:sqref>E47:Q61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0F43-79BB-4CE2-88BD-D57167A08AEC}">
  <sheetPr codeName="Sheet2"/>
  <dimension ref="A1:L35"/>
  <sheetViews>
    <sheetView workbookViewId="0">
      <selection activeCell="B22" sqref="B22"/>
    </sheetView>
  </sheetViews>
  <sheetFormatPr defaultRowHeight="15" x14ac:dyDescent="0.45"/>
  <cols>
    <col min="1" max="1" width="3.09765625" style="1" customWidth="1"/>
    <col min="2" max="6" width="8.796875" style="1"/>
    <col min="7" max="7" width="9.5" style="1" customWidth="1"/>
    <col min="8" max="8" width="8.796875" style="1" customWidth="1"/>
    <col min="9" max="16384" width="8.796875" style="1"/>
  </cols>
  <sheetData>
    <row r="1" spans="1:12" x14ac:dyDescent="0.45">
      <c r="B1" s="1" t="s">
        <v>24</v>
      </c>
      <c r="C1" s="161" t="s">
        <v>49</v>
      </c>
      <c r="D1" s="161"/>
      <c r="E1" s="161"/>
    </row>
    <row r="3" spans="1:12" x14ac:dyDescent="0.45">
      <c r="B3" s="2" t="s">
        <v>25</v>
      </c>
      <c r="C3" s="2"/>
      <c r="G3" s="2" t="s">
        <v>26</v>
      </c>
      <c r="H3" s="2"/>
    </row>
    <row r="4" spans="1:12" x14ac:dyDescent="0.45">
      <c r="A4" s="1">
        <v>1</v>
      </c>
      <c r="B4" s="1" t="s">
        <v>39</v>
      </c>
      <c r="G4" s="1">
        <v>0</v>
      </c>
      <c r="H4" s="1">
        <v>380000</v>
      </c>
      <c r="I4" s="1" t="s">
        <v>32</v>
      </c>
      <c r="J4" s="39" t="s">
        <v>34</v>
      </c>
      <c r="L4" s="38"/>
    </row>
    <row r="5" spans="1:12" x14ac:dyDescent="0.45">
      <c r="A5" s="1">
        <v>2</v>
      </c>
      <c r="B5" s="1" t="s">
        <v>40</v>
      </c>
      <c r="G5" s="1">
        <v>20</v>
      </c>
      <c r="H5" s="1">
        <v>285000</v>
      </c>
      <c r="I5" s="1" t="s">
        <v>33</v>
      </c>
      <c r="J5" s="39" t="s">
        <v>35</v>
      </c>
    </row>
    <row r="6" spans="1:12" x14ac:dyDescent="0.45">
      <c r="A6" s="1">
        <v>3</v>
      </c>
      <c r="B6" s="1" t="s">
        <v>41</v>
      </c>
    </row>
    <row r="7" spans="1:12" x14ac:dyDescent="0.45">
      <c r="A7" s="1">
        <v>4</v>
      </c>
    </row>
    <row r="8" spans="1:12" x14ac:dyDescent="0.45">
      <c r="A8" s="1">
        <v>5</v>
      </c>
    </row>
    <row r="9" spans="1:12" x14ac:dyDescent="0.45">
      <c r="A9" s="1">
        <v>6</v>
      </c>
    </row>
    <row r="10" spans="1:12" x14ac:dyDescent="0.45">
      <c r="A10" s="1">
        <v>7</v>
      </c>
    </row>
    <row r="11" spans="1:12" x14ac:dyDescent="0.45">
      <c r="A11" s="1">
        <v>8</v>
      </c>
    </row>
    <row r="12" spans="1:12" x14ac:dyDescent="0.45">
      <c r="A12" s="1">
        <v>9</v>
      </c>
    </row>
    <row r="13" spans="1:12" x14ac:dyDescent="0.45">
      <c r="A13" s="1">
        <v>10</v>
      </c>
    </row>
    <row r="15" spans="1:12" x14ac:dyDescent="0.45">
      <c r="B15" s="2" t="s">
        <v>27</v>
      </c>
      <c r="C15" s="2"/>
    </row>
    <row r="16" spans="1:12" x14ac:dyDescent="0.45">
      <c r="A16" s="1">
        <v>1</v>
      </c>
      <c r="B16" s="1" t="s">
        <v>42</v>
      </c>
    </row>
    <row r="17" spans="1:2" x14ac:dyDescent="0.45">
      <c r="A17" s="1">
        <v>2</v>
      </c>
      <c r="B17" s="1" t="s">
        <v>43</v>
      </c>
    </row>
    <row r="18" spans="1:2" x14ac:dyDescent="0.45">
      <c r="A18" s="1">
        <v>3</v>
      </c>
      <c r="B18" s="1" t="s">
        <v>44</v>
      </c>
    </row>
    <row r="19" spans="1:2" x14ac:dyDescent="0.45">
      <c r="A19" s="1">
        <v>4</v>
      </c>
      <c r="B19" s="1" t="s">
        <v>45</v>
      </c>
    </row>
    <row r="20" spans="1:2" x14ac:dyDescent="0.45">
      <c r="A20" s="1">
        <v>5</v>
      </c>
      <c r="B20" s="1" t="s">
        <v>46</v>
      </c>
    </row>
    <row r="21" spans="1:2" x14ac:dyDescent="0.45">
      <c r="A21" s="1">
        <v>6</v>
      </c>
      <c r="B21" s="1" t="s">
        <v>47</v>
      </c>
    </row>
    <row r="22" spans="1:2" x14ac:dyDescent="0.45">
      <c r="A22" s="1">
        <v>7</v>
      </c>
      <c r="B22" s="1" t="s">
        <v>55</v>
      </c>
    </row>
    <row r="23" spans="1:2" x14ac:dyDescent="0.45">
      <c r="A23" s="1">
        <v>8</v>
      </c>
      <c r="B23" s="1" t="s">
        <v>48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W4cWoY88f/X6uh2wQ+Vabpr9xPbEayulW88kynLs/+BMXj8/j0QJHdL7EnmEywO2oEQ/08D1eIZTLW3lY0KnDw==" saltValue="55yH/9Am5EVBZf83iDLoCA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</vt:lpstr>
      <vt:lpstr>DB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2026-04-02T05:56:58Z</dcterms:created>
  <dcterms:modified xsi:type="dcterms:W3CDTF">2026-04-02T05:59:41Z</dcterms:modified>
</cp:coreProperties>
</file>