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CAADF0B9-01F6-4D3B-AEF3-A84AE041A030}" xr6:coauthVersionLast="47" xr6:coauthVersionMax="47" xr10:uidLastSave="{00000000-0000-0000-0000-000000000000}"/>
  <workbookProtection workbookAlgorithmName="SHA-512" workbookHashValue="6fdQK6wmJlvL1emqr003w3gqzo8Ityqqch+kFMt8zKzao29uMCRDK+Er8VMoZDlS+BCg4QxZyXAbGZGTp+fgog==" workbookSaltValue="8dO/M2YgTdqfGqPech4NRg==" workbookSpinCount="100000" lockStructure="1"/>
  <bookViews>
    <workbookView xWindow="-108" yWindow="-108" windowWidth="23256" windowHeight="13896" xr2:uid="{5D80595D-2997-436D-8A22-18959718F08B}"/>
  </bookViews>
  <sheets>
    <sheet name="明細書" sheetId="5" r:id="rId1"/>
    <sheet name="DB" sheetId="6" state="hidden" r:id="rId2"/>
  </sheets>
  <definedNames>
    <definedName name="_xlnm.Print_Area" localSheetId="0">明細書!$A$1:$BJ$67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62" i="5" l="1"/>
  <c r="AY61" i="5"/>
  <c r="AY60" i="5"/>
  <c r="AY59" i="5"/>
  <c r="AY58" i="5"/>
  <c r="AY57" i="5"/>
  <c r="AY56" i="5"/>
  <c r="AY48" i="5"/>
  <c r="AY47" i="5"/>
  <c r="AY46" i="5"/>
  <c r="AY45" i="5"/>
  <c r="AY44" i="5"/>
  <c r="AY43" i="5"/>
  <c r="AY42" i="5"/>
  <c r="AY34" i="5"/>
  <c r="AY33" i="5"/>
  <c r="AY32" i="5"/>
  <c r="AY31" i="5"/>
  <c r="AY30" i="5"/>
  <c r="AY29" i="5"/>
  <c r="AY28" i="5"/>
  <c r="R23" i="5"/>
  <c r="R21" i="5"/>
  <c r="R19" i="5"/>
  <c r="AY35" i="5" l="1"/>
  <c r="AY65" i="5"/>
  <c r="AY64" i="5"/>
  <c r="AY63" i="5"/>
  <c r="E15" i="5"/>
  <c r="E17" i="5" l="1"/>
  <c r="E16" i="5"/>
  <c r="AY66" i="5"/>
  <c r="AY51" i="5"/>
  <c r="AY50" i="5"/>
  <c r="AY49" i="5"/>
  <c r="AY37" i="5"/>
  <c r="AY36" i="5"/>
  <c r="AY52" i="5" l="1"/>
  <c r="BA21" i="5" s="1"/>
  <c r="BA23" i="5"/>
  <c r="AY38" i="5"/>
  <c r="BA19" i="5" s="1"/>
  <c r="V19" i="5"/>
  <c r="BA14" i="5" l="1"/>
  <c r="BA16" i="5" s="1"/>
  <c r="BA9" i="5" s="1"/>
  <c r="BA11" i="5"/>
</calcChain>
</file>

<file path=xl/sharedStrings.xml><?xml version="1.0" encoding="utf-8"?>
<sst xmlns="http://schemas.openxmlformats.org/spreadsheetml/2006/main" count="87" uniqueCount="73">
  <si>
    <t>浸水警報装置・排水設備</t>
    <phoneticPr fontId="3"/>
  </si>
  <si>
    <t>用</t>
    <rPh sb="0" eb="1">
      <t>ヨウ</t>
    </rPh>
    <phoneticPr fontId="3"/>
  </si>
  <si>
    <t xml:space="preserve">①船舶名　　　　　　 </t>
    <rPh sb="1" eb="4">
      <t>センパクメイ</t>
    </rPh>
    <phoneticPr fontId="3"/>
  </si>
  <si>
    <t>←船舶名を入力してください。</t>
    <rPh sb="1" eb="4">
      <t>センパクメイ</t>
    </rPh>
    <rPh sb="5" eb="7">
      <t>ニュウリョク</t>
    </rPh>
    <phoneticPr fontId="3"/>
  </si>
  <si>
    <t>　　【　⑭　＋　⑮　】</t>
    <phoneticPr fontId="3"/>
  </si>
  <si>
    <r>
      <t>⑯補助対象事業に要する経費</t>
    </r>
    <r>
      <rPr>
        <b/>
        <sz val="10"/>
        <color theme="1"/>
        <rFont val="Meiryo UI"/>
        <family val="3"/>
        <charset val="128"/>
      </rPr>
      <t>(税抜)</t>
    </r>
    <rPh sb="1" eb="7">
      <t>ホジョタイショウジギョウ</t>
    </rPh>
    <rPh sb="8" eb="9">
      <t>ヨウ</t>
    </rPh>
    <rPh sb="11" eb="13">
      <t>ケイヒ</t>
    </rPh>
    <phoneticPr fontId="3"/>
  </si>
  <si>
    <t>　　【　⑪　+　⑫　+　⑬　】</t>
    <phoneticPr fontId="3"/>
  </si>
  <si>
    <r>
      <t>⑭本体経費合計金額</t>
    </r>
    <r>
      <rPr>
        <sz val="10"/>
        <color theme="1"/>
        <rFont val="Meiryo UI"/>
        <family val="3"/>
        <charset val="128"/>
      </rPr>
      <t>(税抜)　</t>
    </r>
    <r>
      <rPr>
        <sz val="11"/>
        <color theme="1"/>
        <rFont val="Meiryo UI"/>
        <family val="3"/>
        <charset val="128"/>
      </rPr>
      <t xml:space="preserve">
</t>
    </r>
    <r>
      <rPr>
        <sz val="9"/>
        <color theme="1"/>
        <rFont val="Meiryo UI"/>
        <family val="3"/>
        <charset val="128"/>
      </rPr>
      <t>　　【　⑪　+　⑫　】</t>
    </r>
    <phoneticPr fontId="3"/>
  </si>
  <si>
    <r>
      <t>⑮補助対象となる設置費用</t>
    </r>
    <r>
      <rPr>
        <sz val="10"/>
        <color theme="1"/>
        <rFont val="Meiryo UI"/>
        <family val="3"/>
        <charset val="128"/>
      </rPr>
      <t xml:space="preserve">(税抜)
</t>
    </r>
    <r>
      <rPr>
        <sz val="9"/>
        <color theme="1"/>
        <rFont val="Meiryo UI"/>
        <family val="3"/>
        <charset val="128"/>
      </rPr>
      <t>　　【　⑬と⑭の低い方の金額　】</t>
    </r>
    <rPh sb="1" eb="5">
      <t>ホジョタイショウ</t>
    </rPh>
    <rPh sb="8" eb="10">
      <t>セッチ</t>
    </rPh>
    <rPh sb="10" eb="12">
      <t>ヒヨウ</t>
    </rPh>
    <rPh sb="25" eb="26">
      <t>ヒク</t>
    </rPh>
    <rPh sb="27" eb="28">
      <t>ホウ</t>
    </rPh>
    <rPh sb="29" eb="31">
      <t>キンガク</t>
    </rPh>
    <phoneticPr fontId="3"/>
  </si>
  <si>
    <t>③申請用個数カウント</t>
    <rPh sb="1" eb="6">
      <t>シンセイヨウコスウ</t>
    </rPh>
    <phoneticPr fontId="3"/>
  </si>
  <si>
    <t>④個数</t>
    <rPh sb="1" eb="3">
      <t>コスウ</t>
    </rPh>
    <phoneticPr fontId="3"/>
  </si>
  <si>
    <t>⑤カウント</t>
    <phoneticPr fontId="3"/>
  </si>
  <si>
    <t>a</t>
    <phoneticPr fontId="3"/>
  </si>
  <si>
    <t>検知器（浸水センサー）</t>
    <rPh sb="4" eb="6">
      <t>シンスイ</t>
    </rPh>
    <phoneticPr fontId="3"/>
  </si>
  <si>
    <r>
      <t>⑪本体設備小計金額</t>
    </r>
    <r>
      <rPr>
        <sz val="10"/>
        <color theme="1"/>
        <rFont val="Meiryo UI"/>
        <family val="3"/>
        <charset val="128"/>
      </rPr>
      <t>(税抜)</t>
    </r>
    <rPh sb="5" eb="7">
      <t>ショウケイ</t>
    </rPh>
    <phoneticPr fontId="3"/>
  </si>
  <si>
    <t>b</t>
    <phoneticPr fontId="3"/>
  </si>
  <si>
    <t>警報盤（光と音で通知する機能を有するもの ）</t>
    <rPh sb="0" eb="3">
      <t>ケイホウバン</t>
    </rPh>
    <phoneticPr fontId="3"/>
  </si>
  <si>
    <r>
      <t>⑫付属設備小計金額</t>
    </r>
    <r>
      <rPr>
        <sz val="10"/>
        <color theme="1"/>
        <rFont val="Meiryo UI"/>
        <family val="3"/>
        <charset val="128"/>
      </rPr>
      <t>(税抜)</t>
    </r>
    <phoneticPr fontId="3"/>
  </si>
  <si>
    <t>c</t>
    <phoneticPr fontId="3"/>
  </si>
  <si>
    <t>排水設備（固定式／投込式 排水ポンプ）　</t>
    <rPh sb="0" eb="4">
      <t>ハイスイセツビ</t>
    </rPh>
    <rPh sb="7" eb="8">
      <t>シキ</t>
    </rPh>
    <rPh sb="11" eb="12">
      <t>シキ</t>
    </rPh>
    <phoneticPr fontId="1"/>
  </si>
  <si>
    <r>
      <t>⑬設置費用小計金額</t>
    </r>
    <r>
      <rPr>
        <b/>
        <sz val="10"/>
        <color theme="1"/>
        <rFont val="Meiryo UI"/>
        <family val="3"/>
        <charset val="128"/>
      </rPr>
      <t>(税抜)</t>
    </r>
    <phoneticPr fontId="3"/>
  </si>
  <si>
    <t>⑧本体設備</t>
    <rPh sb="1" eb="5">
      <t>ホンタイセツビ</t>
    </rPh>
    <phoneticPr fontId="3"/>
  </si>
  <si>
    <t>No</t>
    <phoneticPr fontId="3"/>
  </si>
  <si>
    <t>本体区分</t>
    <rPh sb="0" eb="4">
      <t>ホンタイクブン</t>
    </rPh>
    <phoneticPr fontId="3"/>
  </si>
  <si>
    <t>メーカー</t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</si>
  <si>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</si>
  <si>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</si>
  <si>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
(税抜)</t>
    <rPh sb="0" eb="2">
      <t>タンカ</t>
    </rPh>
    <rPh sb="4" eb="6">
      <t>ゼイヌ</t>
    </rPh>
    <phoneticPr fontId="3"/>
  </si>
  <si>
    <t>数量</t>
    <rPh sb="0" eb="2">
      <t>スウリョウ</t>
    </rPh>
    <phoneticPr fontId="3"/>
  </si>
  <si>
    <t>金額
（税抜）</t>
    <rPh sb="0" eb="2">
      <t>キンガク</t>
    </rPh>
    <rPh sb="4" eb="6">
      <t>ゼイヌ</t>
    </rPh>
    <phoneticPr fontId="3"/>
  </si>
  <si>
    <t>備考</t>
    <rPh sb="0" eb="2">
      <t>ビコウ</t>
    </rPh>
    <phoneticPr fontId="3"/>
  </si>
  <si>
    <t>警報盤（光と音で通知する機能を有するもの ）</t>
    <rPh sb="0" eb="2">
      <t>ケイホウ</t>
    </rPh>
    <rPh sb="2" eb="3">
      <t>バン</t>
    </rPh>
    <phoneticPr fontId="3"/>
  </si>
  <si>
    <t>⑪</t>
    <phoneticPr fontId="3"/>
  </si>
  <si>
    <t>本体設備小計金額(税抜)</t>
    <rPh sb="0" eb="4">
      <t>ホンタイセツビ</t>
    </rPh>
    <rPh sb="4" eb="8">
      <t>ショウケイキンガク</t>
    </rPh>
    <rPh sb="9" eb="11">
      <t>ゼイヌ</t>
    </rPh>
    <phoneticPr fontId="3"/>
  </si>
  <si>
    <t>付属設備区分</t>
    <rPh sb="0" eb="6">
      <t>フゾクセツビクブン</t>
    </rPh>
    <phoneticPr fontId="3"/>
  </si>
  <si>
    <t>⑫</t>
    <phoneticPr fontId="3"/>
  </si>
  <si>
    <t>付属設備小計金額(税抜)</t>
    <rPh sb="0" eb="4">
      <t>フゾクセツビ</t>
    </rPh>
    <rPh sb="4" eb="8">
      <t>ショウケイキンガク</t>
    </rPh>
    <rPh sb="9" eb="11">
      <t>ゼイヌ</t>
    </rPh>
    <phoneticPr fontId="3"/>
  </si>
  <si>
    <t>⑩設置費用</t>
    <rPh sb="1" eb="3">
      <t>セッチ</t>
    </rPh>
    <rPh sb="3" eb="5">
      <t>ヒヨウ</t>
    </rPh>
    <phoneticPr fontId="3"/>
  </si>
  <si>
    <t>設置費区分</t>
    <rPh sb="0" eb="2">
      <t>セッチ</t>
    </rPh>
    <rPh sb="2" eb="3">
      <t>ヒ</t>
    </rPh>
    <rPh sb="3" eb="5">
      <t>クブン</t>
    </rPh>
    <phoneticPr fontId="3"/>
  </si>
  <si>
    <r>
      <t xml:space="preserve">品名
</t>
    </r>
    <r>
      <rPr>
        <sz val="8"/>
        <color theme="1"/>
        <rFont val="Meiryo UI"/>
        <family val="3"/>
        <charset val="128"/>
      </rPr>
      <t>(部材費のみ)</t>
    </r>
    <rPh sb="0" eb="2">
      <t>ヒンメイ</t>
    </rPh>
    <rPh sb="4" eb="6">
      <t>ブザイ</t>
    </rPh>
    <rPh sb="6" eb="7">
      <t>ヒ</t>
    </rPh>
    <phoneticPr fontId="3"/>
  </si>
  <si>
    <r>
      <t xml:space="preserve">型番
</t>
    </r>
    <r>
      <rPr>
        <sz val="8"/>
        <color theme="1"/>
        <rFont val="Meiryo UI"/>
        <family val="3"/>
        <charset val="128"/>
      </rPr>
      <t>(部材費のみ)</t>
    </r>
    <rPh sb="0" eb="2">
      <t>カタバン</t>
    </rPh>
    <phoneticPr fontId="3"/>
  </si>
  <si>
    <t>⑬</t>
    <phoneticPr fontId="3"/>
  </si>
  <si>
    <t>設置費用小計金額(税抜)</t>
    <rPh sb="0" eb="4">
      <t>セッチヒヨウ</t>
    </rPh>
    <rPh sb="4" eb="8">
      <t>ショウケイキンガク</t>
    </rPh>
    <rPh sb="9" eb="11">
      <t>ゼイヌ</t>
    </rPh>
    <phoneticPr fontId="3"/>
  </si>
  <si>
    <t>設備名称</t>
    <rPh sb="0" eb="4">
      <t>セツビメイショウ</t>
    </rPh>
    <phoneticPr fontId="3"/>
  </si>
  <si>
    <t>浸水警報装置・排水設備用</t>
    <rPh sb="11" eb="12">
      <t>ヨウ</t>
    </rPh>
    <phoneticPr fontId="3"/>
  </si>
  <si>
    <t>本体設備明細選択肢</t>
    <rPh sb="0" eb="4">
      <t>ホンタイセツビ</t>
    </rPh>
    <rPh sb="4" eb="6">
      <t>メイサイ</t>
    </rPh>
    <rPh sb="6" eb="9">
      <t>センタクシ</t>
    </rPh>
    <phoneticPr fontId="3"/>
  </si>
  <si>
    <t>個数カウント</t>
  </si>
  <si>
    <t>上限金額</t>
  </si>
  <si>
    <t>1個</t>
    <rPh sb="1" eb="2">
      <t>コ</t>
    </rPh>
    <phoneticPr fontId="3"/>
  </si>
  <si>
    <t>2個</t>
    <rPh sb="1" eb="2">
      <t>コ</t>
    </rPh>
    <phoneticPr fontId="3"/>
  </si>
  <si>
    <t>3個以上</t>
    <rPh sb="1" eb="4">
      <t>コイジョウ</t>
    </rPh>
    <phoneticPr fontId="3"/>
  </si>
  <si>
    <t>付属設備明細選択肢</t>
    <rPh sb="0" eb="4">
      <t>フゾクセツビ</t>
    </rPh>
    <rPh sb="4" eb="6">
      <t>メイサイ</t>
    </rPh>
    <rPh sb="6" eb="9">
      <t>センタクシ</t>
    </rPh>
    <phoneticPr fontId="3"/>
  </si>
  <si>
    <t>ポンプ操作盤</t>
    <phoneticPr fontId="3"/>
  </si>
  <si>
    <t>スイッチ</t>
    <phoneticPr fontId="3"/>
  </si>
  <si>
    <t>ホース</t>
    <phoneticPr fontId="3"/>
  </si>
  <si>
    <t>取付台</t>
    <phoneticPr fontId="3"/>
  </si>
  <si>
    <t>その他</t>
    <phoneticPr fontId="3"/>
  </si>
  <si>
    <t>↑上記の⑬の金額を申請システムに入力してください。↑</t>
    <rPh sb="1" eb="3">
      <t>ジョウキ</t>
    </rPh>
    <rPh sb="6" eb="8">
      <t>キンガク</t>
    </rPh>
    <rPh sb="9" eb="11">
      <t>シンセイ</t>
    </rPh>
    <rPh sb="16" eb="18">
      <t>ニュウリョク</t>
    </rPh>
    <phoneticPr fontId="3"/>
  </si>
  <si>
    <r>
      <t>⑨付属設備　</t>
    </r>
    <r>
      <rPr>
        <sz val="10"/>
        <color theme="1"/>
        <rFont val="Meiryo UI"/>
        <family val="3"/>
        <charset val="128"/>
      </rPr>
      <t>（区分で「その他」を選択した設備を申請する場合は、備考に設備の概要を記載してください）</t>
    </r>
    <rPh sb="1" eb="3">
      <t>フゾク</t>
    </rPh>
    <rPh sb="3" eb="5">
      <t>セツビ</t>
    </rPh>
    <rPh sb="7" eb="9">
      <t>クブン</t>
    </rPh>
    <rPh sb="13" eb="14">
      <t>タ</t>
    </rPh>
    <rPh sb="16" eb="18">
      <t>センタク</t>
    </rPh>
    <rPh sb="20" eb="22">
      <t>セツビ</t>
    </rPh>
    <rPh sb="23" eb="25">
      <t>シンセイ</t>
    </rPh>
    <rPh sb="27" eb="29">
      <t>バアイ</t>
    </rPh>
    <rPh sb="31" eb="33">
      <t>ビコウ</t>
    </rPh>
    <rPh sb="34" eb="36">
      <t>セツビ</t>
    </rPh>
    <rPh sb="37" eb="39">
      <t>ガイヨウ</t>
    </rPh>
    <rPh sb="40" eb="42">
      <t>キサイ</t>
    </rPh>
    <phoneticPr fontId="3"/>
  </si>
  <si>
    <t>なお、消費税分が加算された金額が補助上限金額を上回る場合は、上限金額にて給付決定いたします。</t>
    <phoneticPr fontId="3"/>
  </si>
  <si>
    <t>実績報告明細書</t>
    <phoneticPr fontId="3"/>
  </si>
  <si>
    <t>⑰支出実績額(税抜)</t>
    <phoneticPr fontId="3"/>
  </si>
  <si>
    <t>↓下記の⑯、⑰の金額を申請システムに入力してください。↓</t>
    <rPh sb="1" eb="3">
      <t>カキ</t>
    </rPh>
    <rPh sb="8" eb="10">
      <t>キンガク</t>
    </rPh>
    <rPh sb="11" eb="13">
      <t>シンセイ</t>
    </rPh>
    <rPh sb="18" eb="20">
      <t>ニュウリョク</t>
    </rPh>
    <phoneticPr fontId="3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</si>
  <si>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18" eb="21">
      <t>リョウシュウショ</t>
    </rPh>
    <rPh sb="22" eb="24">
      <t>ナイヨウ</t>
    </rPh>
    <rPh sb="25" eb="27">
      <t>テンキ</t>
    </rPh>
    <phoneticPr fontId="3"/>
  </si>
  <si>
    <t>↑上記の⑤の内容を申請システムに入力してください。</t>
    <rPh sb="6" eb="8">
      <t>ナイヨウ</t>
    </rPh>
    <phoneticPr fontId="3"/>
  </si>
  <si>
    <t>※免税事業者の場合、給付申請額（税抜）に対して、給付決定時に消費税分が自動的に加算されます。</t>
    <phoneticPr fontId="3"/>
  </si>
  <si>
    <t>↓金額は全て税抜で入力してください（領収書の内容を転記してください）↓</t>
    <rPh sb="1" eb="3">
      <t>キンガク</t>
    </rPh>
    <rPh sb="4" eb="5">
      <t>スベ</t>
    </rPh>
    <rPh sb="6" eb="8">
      <t>ゼイヌ</t>
    </rPh>
    <rPh sb="9" eb="11">
      <t>ニュウリョク</t>
    </rPh>
    <rPh sb="22" eb="24">
      <t>ナイヨウ</t>
    </rPh>
    <rPh sb="25" eb="27">
      <t>テンキ</t>
    </rPh>
    <phoneticPr fontId="3"/>
  </si>
  <si>
    <t xml:space="preserve">数量 </t>
    <rPh sb="0" eb="2">
      <t>スウリョウ</t>
    </rPh>
    <phoneticPr fontId="3"/>
  </si>
  <si>
    <t>人日
(人数×日数)</t>
    <phoneticPr fontId="3"/>
  </si>
  <si>
    <t>遊漁船の安全・安心確保推進事業</t>
    <rPh sb="0" eb="15">
      <t>ホ</t>
    </rPh>
    <phoneticPr fontId="3"/>
  </si>
  <si>
    <t>Ver1.1</t>
    <phoneticPr fontId="3"/>
  </si>
  <si>
    <t>※誤入力防止のため、入力可能セル以外には保護をかけております。</t>
    <rPh sb="12" eb="14">
      <t>カノウ</t>
    </rPh>
    <rPh sb="20" eb="22">
      <t>ホゴ</t>
    </rPh>
    <phoneticPr fontId="3"/>
  </si>
  <si>
    <t>※記載内容に不備があった場合、提出後に修正をお願いする場合がございます。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</si>
</sst>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_);[Red]\(0\)"/>
    <numFmt numFmtId="178" formatCode="0.0##&quot;人日&quot;"/>
  </numFmts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0"/>
      <color theme="4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color theme="4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0"/>
      <color theme="1"/>
      <name val="HGP創英角ﾎﾟｯﾌﾟ体"/>
      <family val="3"/>
      <charset val="128"/>
    </font>
    <font>
      <b/>
      <sz val="12"/>
      <color rgb="FFFF0000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8"/>
      <color theme="1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6"/>
      <color theme="1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8" fillId="0" borderId="0" xfId="0" applyFont="1">
      <alignment vertical="center"/>
    </xf>
    <xf numFmtId="38" fontId="8" fillId="0" borderId="0" xfId="1" applyFont="1">
      <alignment vertical="center"/>
    </xf>
    <xf numFmtId="0" fontId="8" fillId="7" borderId="0" xfId="0" applyFont="1" applyFill="1">
      <alignment vertical="center"/>
    </xf>
    <xf numFmtId="38" fontId="8" fillId="7" borderId="0" xfId="1" applyFont="1" applyFill="1">
      <alignment vertical="center"/>
    </xf>
    <xf numFmtId="0" fontId="2" fillId="0" borderId="0" xfId="0" applyFont="1" applyProtection="1">
      <alignment vertical="center"/>
    </xf>
    <xf numFmtId="0" fontId="22" fillId="0" borderId="0" xfId="0" applyFo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8" fillId="0" borderId="0" xfId="0" applyFont="1" applyProtection="1">
      <alignment vertical="center"/>
    </xf>
    <xf numFmtId="176" fontId="8" fillId="0" borderId="0" xfId="0" applyNumberFormat="1" applyFont="1" applyProtection="1">
      <alignment vertical="center"/>
    </xf>
    <xf numFmtId="176" fontId="8" fillId="0" borderId="0" xfId="0" applyNumberFormat="1" applyFont="1" applyAlignment="1" applyProtection="1">
      <alignment horizontal="left" vertical="center"/>
    </xf>
    <xf numFmtId="0" fontId="24" fillId="0" borderId="0" xfId="0" applyFont="1" applyAlignment="1" applyProtection="1">
      <alignment horizontal="right" vertical="center"/>
    </xf>
    <xf numFmtId="0" fontId="25" fillId="0" borderId="0" xfId="0" applyFont="1" applyProtection="1">
      <alignment vertical="center"/>
    </xf>
    <xf numFmtId="176" fontId="25" fillId="0" borderId="0" xfId="0" applyNumberFormat="1" applyFont="1" applyProtection="1">
      <alignment vertical="center"/>
    </xf>
    <xf numFmtId="0" fontId="24" fillId="0" borderId="0" xfId="0" applyFont="1" applyProtection="1">
      <alignment vertical="center"/>
    </xf>
    <xf numFmtId="0" fontId="7" fillId="0" borderId="0" xfId="0" applyFont="1" applyProtection="1">
      <alignment vertical="center"/>
    </xf>
    <xf numFmtId="0" fontId="24" fillId="0" borderId="0" xfId="0" applyFont="1" applyAlignment="1" applyProtection="1">
      <alignment horizontal="left" vertical="top"/>
    </xf>
    <xf numFmtId="0" fontId="6" fillId="0" borderId="0" xfId="0" applyFont="1" applyProtection="1">
      <alignment vertical="center"/>
    </xf>
    <xf numFmtId="0" fontId="13" fillId="0" borderId="0" xfId="0" applyFont="1" applyAlignment="1" applyProtection="1">
      <alignment horizontal="right" vertical="center"/>
    </xf>
    <xf numFmtId="56" fontId="8" fillId="0" borderId="0" xfId="0" applyNumberFormat="1" applyFont="1" applyProtection="1">
      <alignment vertical="center"/>
    </xf>
    <xf numFmtId="0" fontId="4" fillId="0" borderId="0" xfId="0" applyFont="1" applyProtection="1">
      <alignment vertical="center"/>
    </xf>
    <xf numFmtId="0" fontId="16" fillId="0" borderId="0" xfId="0" applyFont="1" applyProtection="1">
      <alignment vertical="center"/>
    </xf>
    <xf numFmtId="0" fontId="17" fillId="0" borderId="0" xfId="0" applyFo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top"/>
    </xf>
    <xf numFmtId="0" fontId="12" fillId="0" borderId="0" xfId="0" applyFont="1" applyProtection="1">
      <alignment vertical="center"/>
    </xf>
    <xf numFmtId="0" fontId="15" fillId="0" borderId="0" xfId="0" applyFont="1" applyAlignment="1" applyProtection="1">
      <alignment horizontal="right" vertical="top"/>
    </xf>
    <xf numFmtId="0" fontId="18" fillId="0" borderId="0" xfId="0" applyFo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vertical="center" wrapText="1"/>
    </xf>
    <xf numFmtId="0" fontId="4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23" fillId="0" borderId="0" xfId="0" applyFont="1" applyProtection="1">
      <alignment vertical="center"/>
    </xf>
    <xf numFmtId="0" fontId="4" fillId="0" borderId="0" xfId="0" applyFont="1">
      <alignment vertical="center"/>
    </xf>
    <xf numFmtId="0" fontId="14" fillId="0" borderId="0" xfId="0" applyFont="1" applyFill="1" applyBorder="1" applyAlignment="1" applyProtection="1">
      <alignment vertical="center"/>
    </xf>
    <xf numFmtId="176" fontId="12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12" fontId="9" fillId="0" borderId="0" xfId="0" applyNumberFormat="1" applyFont="1" applyFill="1" applyBorder="1" applyAlignment="1" applyProtection="1">
      <alignment vertical="center"/>
    </xf>
    <xf numFmtId="176" fontId="9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>
      <alignment vertical="center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23" fillId="0" borderId="0" xfId="0" applyFont="1" applyAlignment="1" applyProtection="1">
      <alignment horizontal="right" vertical="center"/>
    </xf>
    <xf numFmtId="0" fontId="16" fillId="0" borderId="0" xfId="0" applyFont="1">
      <alignment vertical="center"/>
    </xf>
    <xf numFmtId="176" fontId="2" fillId="5" borderId="21" xfId="0" applyNumberFormat="1" applyFont="1" applyFill="1" applyBorder="1" applyAlignment="1" applyProtection="1">
      <alignment horizontal="center" vertical="center" shrinkToFit="1"/>
    </xf>
    <xf numFmtId="176" fontId="2" fillId="5" borderId="23" xfId="0" applyNumberFormat="1" applyFont="1" applyFill="1" applyBorder="1" applyAlignment="1" applyProtection="1">
      <alignment horizontal="center" vertical="center" shrinkToFit="1"/>
    </xf>
    <xf numFmtId="176" fontId="2" fillId="5" borderId="22" xfId="0" applyNumberFormat="1" applyFont="1" applyFill="1" applyBorder="1" applyAlignment="1" applyProtection="1">
      <alignment horizontal="center" vertical="center" shrinkToFit="1"/>
    </xf>
    <xf numFmtId="176" fontId="14" fillId="5" borderId="21" xfId="0" applyNumberFormat="1" applyFont="1" applyFill="1" applyBorder="1" applyAlignment="1" applyProtection="1">
      <alignment horizontal="right" vertical="center" wrapText="1"/>
    </xf>
    <xf numFmtId="176" fontId="14" fillId="5" borderId="23" xfId="0" applyNumberFormat="1" applyFont="1" applyFill="1" applyBorder="1" applyAlignment="1" applyProtection="1">
      <alignment horizontal="right" vertical="center"/>
    </xf>
    <xf numFmtId="176" fontId="14" fillId="5" borderId="22" xfId="0" applyNumberFormat="1" applyFont="1" applyFill="1" applyBorder="1" applyAlignment="1" applyProtection="1">
      <alignment horizontal="right" vertical="center"/>
    </xf>
    <xf numFmtId="0" fontId="2" fillId="4" borderId="21" xfId="0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0" fontId="2" fillId="4" borderId="22" xfId="0" applyFont="1" applyFill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left" vertical="center" shrinkToFit="1"/>
      <protection locked="0"/>
    </xf>
    <xf numFmtId="0" fontId="2" fillId="4" borderId="23" xfId="0" applyFont="1" applyFill="1" applyBorder="1" applyAlignment="1" applyProtection="1">
      <alignment horizontal="left" vertical="center" shrinkToFit="1"/>
      <protection locked="0"/>
    </xf>
    <xf numFmtId="0" fontId="2" fillId="4" borderId="22" xfId="0" applyFont="1" applyFill="1" applyBorder="1" applyAlignment="1" applyProtection="1">
      <alignment horizontal="left" vertical="center" shrinkToFit="1"/>
      <protection locked="0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horizontal="left" vertical="center"/>
      <protection locked="0"/>
    </xf>
    <xf numFmtId="178" fontId="2" fillId="4" borderId="21" xfId="0" applyNumberFormat="1" applyFont="1" applyFill="1" applyBorder="1" applyAlignment="1" applyProtection="1">
      <alignment horizontal="center" vertical="center"/>
      <protection locked="0"/>
    </xf>
    <xf numFmtId="178" fontId="2" fillId="4" borderId="23" xfId="0" applyNumberFormat="1" applyFont="1" applyFill="1" applyBorder="1" applyAlignment="1" applyProtection="1">
      <alignment horizontal="center" vertical="center"/>
      <protection locked="0"/>
    </xf>
    <xf numFmtId="178" fontId="2" fillId="4" borderId="22" xfId="0" applyNumberFormat="1" applyFont="1" applyFill="1" applyBorder="1" applyAlignment="1" applyProtection="1">
      <alignment horizontal="center" vertical="center"/>
      <protection locked="0"/>
    </xf>
    <xf numFmtId="176" fontId="2" fillId="4" borderId="21" xfId="0" applyNumberFormat="1" applyFont="1" applyFill="1" applyBorder="1" applyAlignment="1" applyProtection="1">
      <alignment horizontal="right" vertical="center"/>
      <protection locked="0"/>
    </xf>
    <xf numFmtId="176" fontId="2" fillId="4" borderId="23" xfId="0" applyNumberFormat="1" applyFont="1" applyFill="1" applyBorder="1" applyAlignment="1" applyProtection="1">
      <alignment horizontal="right" vertical="center"/>
      <protection locked="0"/>
    </xf>
    <xf numFmtId="176" fontId="2" fillId="4" borderId="22" xfId="0" applyNumberFormat="1" applyFont="1" applyFill="1" applyBorder="1" applyAlignment="1" applyProtection="1">
      <alignment horizontal="right" vertical="center"/>
      <protection locked="0"/>
    </xf>
    <xf numFmtId="0" fontId="2" fillId="4" borderId="21" xfId="0" applyFont="1" applyFill="1" applyBorder="1" applyAlignment="1" applyProtection="1">
      <alignment horizontal="center" vertical="center"/>
      <protection locked="0"/>
    </xf>
    <xf numFmtId="0" fontId="2" fillId="4" borderId="22" xfId="0" applyFont="1" applyFill="1" applyBorder="1" applyAlignment="1" applyProtection="1">
      <alignment horizontal="center" vertical="center"/>
      <protection locked="0"/>
    </xf>
    <xf numFmtId="176" fontId="2" fillId="5" borderId="21" xfId="0" applyNumberFormat="1" applyFont="1" applyFill="1" applyBorder="1" applyAlignment="1" applyProtection="1">
      <alignment horizontal="right" vertical="center" wrapText="1"/>
    </xf>
    <xf numFmtId="176" fontId="2" fillId="5" borderId="23" xfId="0" applyNumberFormat="1" applyFont="1" applyFill="1" applyBorder="1" applyAlignment="1" applyProtection="1">
      <alignment horizontal="right" vertical="center"/>
    </xf>
    <xf numFmtId="176" fontId="2" fillId="5" borderId="22" xfId="0" applyNumberFormat="1" applyFont="1" applyFill="1" applyBorder="1" applyAlignment="1" applyProtection="1">
      <alignment horizontal="right" vertical="center"/>
    </xf>
    <xf numFmtId="49" fontId="2" fillId="4" borderId="21" xfId="0" applyNumberFormat="1" applyFont="1" applyFill="1" applyBorder="1" applyAlignment="1" applyProtection="1">
      <alignment horizontal="left" vertical="center"/>
      <protection locked="0"/>
    </xf>
    <xf numFmtId="49" fontId="2" fillId="4" borderId="23" xfId="0" applyNumberFormat="1" applyFont="1" applyFill="1" applyBorder="1" applyAlignment="1" applyProtection="1">
      <alignment horizontal="left" vertical="center"/>
      <protection locked="0"/>
    </xf>
    <xf numFmtId="49" fontId="2" fillId="4" borderId="22" xfId="0" applyNumberFormat="1" applyFont="1" applyFill="1" applyBorder="1" applyAlignment="1" applyProtection="1">
      <alignment horizontal="left" vertical="center"/>
      <protection locked="0"/>
    </xf>
    <xf numFmtId="176" fontId="2" fillId="5" borderId="21" xfId="0" applyNumberFormat="1" applyFont="1" applyFill="1" applyBorder="1" applyAlignment="1">
      <alignment horizontal="right" vertical="center" wrapText="1"/>
    </xf>
    <xf numFmtId="176" fontId="2" fillId="5" borderId="23" xfId="0" applyNumberFormat="1" applyFont="1" applyFill="1" applyBorder="1" applyAlignment="1">
      <alignment horizontal="right" vertical="center"/>
    </xf>
    <xf numFmtId="176" fontId="2" fillId="5" borderId="22" xfId="0" applyNumberFormat="1" applyFont="1" applyFill="1" applyBorder="1" applyAlignment="1">
      <alignment horizontal="right" vertical="center"/>
    </xf>
    <xf numFmtId="176" fontId="14" fillId="5" borderId="21" xfId="0" applyNumberFormat="1" applyFont="1" applyFill="1" applyBorder="1" applyAlignment="1" applyProtection="1">
      <alignment horizontal="right" vertical="center"/>
    </xf>
    <xf numFmtId="0" fontId="4" fillId="0" borderId="13" xfId="0" applyFont="1" applyBorder="1" applyAlignment="1">
      <alignment horizontal="center"/>
    </xf>
    <xf numFmtId="0" fontId="2" fillId="6" borderId="21" xfId="0" applyFont="1" applyFill="1" applyBorder="1" applyAlignment="1" applyProtection="1">
      <alignment horizontal="center" vertical="center"/>
    </xf>
    <xf numFmtId="0" fontId="2" fillId="6" borderId="22" xfId="0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/>
    </xf>
    <xf numFmtId="0" fontId="2" fillId="6" borderId="24" xfId="0" applyFont="1" applyFill="1" applyBorder="1" applyAlignment="1" applyProtection="1">
      <alignment horizontal="center" vertical="center"/>
    </xf>
    <xf numFmtId="0" fontId="2" fillId="6" borderId="25" xfId="0" applyFont="1" applyFill="1" applyBorder="1" applyAlignment="1" applyProtection="1">
      <alignment horizontal="center" vertical="center"/>
    </xf>
    <xf numFmtId="0" fontId="2" fillId="6" borderId="26" xfId="0" applyFont="1" applyFill="1" applyBorder="1" applyAlignment="1" applyProtection="1">
      <alignment horizontal="center" vertical="center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177" fontId="2" fillId="4" borderId="15" xfId="0" applyNumberFormat="1" applyFont="1" applyFill="1" applyBorder="1" applyAlignment="1" applyProtection="1">
      <alignment horizontal="center" vertical="center"/>
      <protection locked="0"/>
    </xf>
    <xf numFmtId="176" fontId="2" fillId="5" borderId="21" xfId="0" applyNumberFormat="1" applyFont="1" applyFill="1" applyBorder="1" applyAlignment="1" applyProtection="1">
      <alignment horizontal="right" vertical="center"/>
    </xf>
    <xf numFmtId="49" fontId="2" fillId="4" borderId="15" xfId="0" applyNumberFormat="1" applyFont="1" applyFill="1" applyBorder="1" applyAlignment="1" applyProtection="1">
      <alignment horizontal="left" vertical="center"/>
      <protection locked="0"/>
    </xf>
    <xf numFmtId="176" fontId="2" fillId="5" borderId="21" xfId="0" applyNumberFormat="1" applyFont="1" applyFill="1" applyBorder="1" applyAlignment="1">
      <alignment horizontal="right" vertical="center"/>
    </xf>
    <xf numFmtId="177" fontId="2" fillId="4" borderId="2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/>
    </xf>
    <xf numFmtId="176" fontId="23" fillId="5" borderId="15" xfId="0" applyNumberFormat="1" applyFont="1" applyFill="1" applyBorder="1" applyAlignment="1" applyProtection="1">
      <alignment horizontal="right" vertical="center"/>
    </xf>
    <xf numFmtId="0" fontId="23" fillId="5" borderId="15" xfId="0" applyFont="1" applyFill="1" applyBorder="1" applyAlignment="1" applyProtection="1">
      <alignment horizontal="right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 shrinkToFit="1"/>
    </xf>
    <xf numFmtId="0" fontId="2" fillId="0" borderId="10" xfId="0" applyFont="1" applyBorder="1" applyAlignment="1" applyProtection="1">
      <alignment horizontal="left" vertical="center" shrinkToFit="1"/>
    </xf>
    <xf numFmtId="0" fontId="2" fillId="0" borderId="11" xfId="0" applyFont="1" applyBorder="1" applyAlignment="1" applyProtection="1">
      <alignment horizontal="left" vertical="center" shrinkToFit="1"/>
    </xf>
    <xf numFmtId="0" fontId="2" fillId="0" borderId="12" xfId="0" applyFont="1" applyBorder="1" applyAlignment="1" applyProtection="1">
      <alignment horizontal="left" vertical="center" shrinkToFit="1"/>
    </xf>
    <xf numFmtId="0" fontId="2" fillId="0" borderId="13" xfId="0" applyFont="1" applyBorder="1" applyAlignment="1" applyProtection="1">
      <alignment horizontal="left" vertical="center" shrinkToFit="1"/>
    </xf>
    <xf numFmtId="0" fontId="2" fillId="0" borderId="14" xfId="0" applyFont="1" applyBorder="1" applyAlignment="1" applyProtection="1">
      <alignment horizontal="left" vertical="center" shrinkToFit="1"/>
    </xf>
    <xf numFmtId="177" fontId="23" fillId="5" borderId="19" xfId="0" applyNumberFormat="1" applyFont="1" applyFill="1" applyBorder="1" applyAlignment="1" applyProtection="1">
      <alignment horizontal="center" vertical="center"/>
    </xf>
    <xf numFmtId="177" fontId="23" fillId="5" borderId="0" xfId="0" applyNumberFormat="1" applyFont="1" applyFill="1" applyAlignment="1" applyProtection="1">
      <alignment horizontal="center" vertical="center"/>
    </xf>
    <xf numFmtId="177" fontId="23" fillId="5" borderId="12" xfId="0" applyNumberFormat="1" applyFont="1" applyFill="1" applyBorder="1" applyAlignment="1" applyProtection="1">
      <alignment horizontal="center" vertical="center"/>
    </xf>
    <xf numFmtId="177" fontId="23" fillId="5" borderId="13" xfId="0" applyNumberFormat="1" applyFont="1" applyFill="1" applyBorder="1" applyAlignment="1" applyProtection="1">
      <alignment horizontal="center" vertical="center"/>
    </xf>
    <xf numFmtId="0" fontId="23" fillId="5" borderId="20" xfId="0" applyFont="1" applyFill="1" applyBorder="1" applyAlignment="1" applyProtection="1">
      <alignment horizontal="right"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21" xfId="0" applyFont="1" applyBorder="1" applyAlignment="1" applyProtection="1">
      <alignment horizontal="left" vertical="center"/>
    </xf>
    <xf numFmtId="176" fontId="26" fillId="3" borderId="1" xfId="0" applyNumberFormat="1" applyFont="1" applyFill="1" applyBorder="1" applyAlignment="1" applyProtection="1">
      <alignment horizontal="right" vertical="center"/>
    </xf>
    <xf numFmtId="0" fontId="26" fillId="3" borderId="2" xfId="0" applyFont="1" applyFill="1" applyBorder="1" applyAlignment="1" applyProtection="1">
      <alignment horizontal="right" vertical="center"/>
    </xf>
    <xf numFmtId="0" fontId="26" fillId="3" borderId="3" xfId="0" applyFont="1" applyFill="1" applyBorder="1" applyAlignment="1" applyProtection="1">
      <alignment horizontal="right" vertical="center"/>
    </xf>
    <xf numFmtId="0" fontId="26" fillId="3" borderId="4" xfId="0" applyFont="1" applyFill="1" applyBorder="1" applyAlignment="1" applyProtection="1">
      <alignment horizontal="right" vertical="center"/>
    </xf>
    <xf numFmtId="0" fontId="26" fillId="3" borderId="5" xfId="0" applyFont="1" applyFill="1" applyBorder="1" applyAlignment="1" applyProtection="1">
      <alignment horizontal="right" vertical="center"/>
    </xf>
    <xf numFmtId="0" fontId="26" fillId="3" borderId="6" xfId="0" applyFont="1" applyFill="1" applyBorder="1" applyAlignment="1" applyProtection="1">
      <alignment horizontal="right" vertical="center"/>
    </xf>
    <xf numFmtId="0" fontId="2" fillId="6" borderId="16" xfId="0" applyFont="1" applyFill="1" applyBorder="1" applyAlignment="1" applyProtection="1">
      <alignment horizontal="center" vertical="center"/>
    </xf>
    <xf numFmtId="0" fontId="2" fillId="5" borderId="16" xfId="0" applyFont="1" applyFill="1" applyBorder="1" applyAlignment="1" applyProtection="1">
      <alignment horizontal="center" vertical="center"/>
    </xf>
    <xf numFmtId="0" fontId="2" fillId="5" borderId="17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shrinkToFit="1"/>
    </xf>
    <xf numFmtId="0" fontId="2" fillId="0" borderId="0" xfId="0" applyFont="1" applyAlignment="1" applyProtection="1">
      <alignment horizontal="left" vertical="center" shrinkToFit="1"/>
    </xf>
    <xf numFmtId="0" fontId="2" fillId="0" borderId="18" xfId="0" applyFont="1" applyBorder="1" applyAlignment="1" applyProtection="1">
      <alignment horizontal="left" vertical="center" shrinkToFit="1"/>
    </xf>
    <xf numFmtId="0" fontId="21" fillId="3" borderId="15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left" vertical="center" shrinkToFit="1"/>
    </xf>
    <xf numFmtId="0" fontId="20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right" vertical="center" wrapText="1"/>
    </xf>
    <xf numFmtId="0" fontId="5" fillId="0" borderId="0" xfId="0" applyFont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6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left" vertical="center" wrapText="1"/>
    </xf>
    <xf numFmtId="176" fontId="23" fillId="5" borderId="9" xfId="0" applyNumberFormat="1" applyFont="1" applyFill="1" applyBorder="1" applyAlignment="1" applyProtection="1">
      <alignment horizontal="right" vertical="center"/>
    </xf>
    <xf numFmtId="176" fontId="23" fillId="5" borderId="10" xfId="0" applyNumberFormat="1" applyFont="1" applyFill="1" applyBorder="1" applyAlignment="1" applyProtection="1">
      <alignment horizontal="right" vertical="center"/>
    </xf>
    <xf numFmtId="176" fontId="23" fillId="5" borderId="11" xfId="0" applyNumberFormat="1" applyFont="1" applyFill="1" applyBorder="1" applyAlignment="1" applyProtection="1">
      <alignment horizontal="right" vertical="center"/>
    </xf>
    <xf numFmtId="176" fontId="23" fillId="5" borderId="12" xfId="0" applyNumberFormat="1" applyFont="1" applyFill="1" applyBorder="1" applyAlignment="1" applyProtection="1">
      <alignment horizontal="right" vertical="center"/>
    </xf>
    <xf numFmtId="176" fontId="23" fillId="5" borderId="13" xfId="0" applyNumberFormat="1" applyFont="1" applyFill="1" applyBorder="1" applyAlignment="1" applyProtection="1">
      <alignment horizontal="right" vertical="center"/>
    </xf>
    <xf numFmtId="176" fontId="23" fillId="5" borderId="14" xfId="0" applyNumberFormat="1" applyFont="1" applyFill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/>
    </xf>
    <xf numFmtId="0" fontId="14" fillId="0" borderId="7" xfId="0" applyFont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left" vertical="center"/>
      <protection locked="0"/>
    </xf>
    <xf numFmtId="0" fontId="23" fillId="4" borderId="7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 wrapText="1"/>
    </xf>
    <xf numFmtId="0" fontId="9" fillId="0" borderId="8" xfId="0" applyFont="1" applyBorder="1" applyAlignment="1" applyProtection="1">
      <alignment horizontal="left" vertical="top" wrapText="1"/>
    </xf>
    <xf numFmtId="176" fontId="26" fillId="3" borderId="2" xfId="0" applyNumberFormat="1" applyFont="1" applyFill="1" applyBorder="1" applyAlignment="1" applyProtection="1">
      <alignment horizontal="right" vertical="center"/>
    </xf>
    <xf numFmtId="176" fontId="26" fillId="3" borderId="3" xfId="0" applyNumberFormat="1" applyFont="1" applyFill="1" applyBorder="1" applyAlignment="1" applyProtection="1">
      <alignment horizontal="right" vertical="center"/>
    </xf>
    <xf numFmtId="176" fontId="26" fillId="3" borderId="4" xfId="0" applyNumberFormat="1" applyFont="1" applyFill="1" applyBorder="1" applyAlignment="1" applyProtection="1">
      <alignment horizontal="right" vertical="center"/>
    </xf>
    <xf numFmtId="176" fontId="26" fillId="3" borderId="5" xfId="0" applyNumberFormat="1" applyFont="1" applyFill="1" applyBorder="1" applyAlignment="1" applyProtection="1">
      <alignment horizontal="right" vertical="center"/>
    </xf>
    <xf numFmtId="176" fontId="26" fillId="3" borderId="6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/>
    </xf>
    <xf numFmtId="0" fontId="15" fillId="0" borderId="8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0" fontId="8" fillId="7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35">
    <dxf>
      <fill>
        <patternFill>
          <bgColor rgb="FFFF9999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auto="1"/>
      </font>
      <fill>
        <patternFill>
          <fgColor auto="1"/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b val="0"/>
        <i val="0"/>
        <color rgb="FFFF0000"/>
      </font>
      <fill>
        <patternFill>
          <fgColor theme="0"/>
          <bgColor rgb="FFFFFF00"/>
        </patternFill>
      </fill>
    </dxf>
  </dxfs>
  <tableStyles count="0" defaultTableStyle="TableStyleMedium2" defaultPivotStyle="PivotStyleLight16"/>
  <colors>
    <mruColors>
      <color rgb="FFFF99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10</xdr:row>
      <xdr:rowOff>85725</xdr:rowOff>
    </xdr:from>
    <xdr:to>
      <xdr:col>9</xdr:col>
      <xdr:colOff>104775</xdr:colOff>
      <xdr:row>23</xdr:row>
      <xdr:rowOff>85725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18F8A97-4F52-4539-B7B7-49FAC5109D40}"/>
            </a:ext>
          </a:extLst>
        </xdr:cNvPr>
        <xdr:cNvSpPr txBox="1"/>
      </xdr:nvSpPr>
      <xdr:spPr>
        <a:xfrm>
          <a:off x="2554605" y="1992630"/>
          <a:ext cx="3177540" cy="24765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chemeClr val="bg1"/>
              </a:solidFill>
            </a:rPr>
            <a:t>非表示</a:t>
          </a:r>
          <a:endParaRPr kumimoji="1" lang="en-US" altLang="ja-JP" sz="1100" b="1">
            <a:solidFill>
              <a:schemeClr val="bg1"/>
            </a:solidFill>
          </a:endParaRP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362C-8D21-4FFC-9D22-9F65F32912BC}">
  <sheetPr codeName="Sheet1">
    <pageSetUpPr fitToPage="1"/>
  </sheetPr>
  <dimension ref="C1:CF66"/>
  <sheetViews>
    <sheetView showGridLines="0" tabSelected="1" view="pageBreakPreview" zoomScale="70" zoomScaleNormal="70" zoomScaleSheetLayoutView="70" workbookViewId="0">
      <selection activeCell="K7" sqref="K7:U8"/>
    </sheetView>
  </sheetViews>
  <sheetFormatPr defaultColWidth="2.5" defaultRowHeight="14.4" customHeight="1" x14ac:dyDescent="0.45"/>
  <cols>
    <col min="1" max="2" width="2.5" style="5"/>
    <col min="3" max="17" width="1.8984375" style="5" customWidth="1"/>
    <col min="18" max="26" width="2.69921875" style="5" customWidth="1"/>
    <col min="27" max="34" width="4.19921875" style="5" customWidth="1"/>
    <col min="35" max="38" width="4.69921875" style="5" customWidth="1"/>
    <col min="39" max="43" width="2.19921875" style="5" customWidth="1"/>
    <col min="44" max="48" width="2.3984375" style="5" customWidth="1"/>
    <col min="49" max="50" width="2.69921875" style="5" customWidth="1"/>
    <col min="51" max="51" width="2.5" style="5"/>
    <col min="52" max="52" width="2.5" style="5" customWidth="1"/>
    <col min="53" max="62" width="2.5" style="5"/>
    <col min="63" max="63" width="0.8984375" style="5" customWidth="1"/>
    <col min="64" max="65" width="2.5" style="5"/>
    <col min="66" max="66" width="11.59765625" style="5" customWidth="1"/>
    <col min="67" max="67" width="2.8984375" style="5" customWidth="1"/>
    <col min="68" max="16384" width="2.5" style="5"/>
  </cols>
  <sheetData>
    <row r="1" spans="3:84" ht="14.4" customHeight="1" x14ac:dyDescent="0.45">
      <c r="AM1" s="143" t="s">
        <v>62</v>
      </c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</row>
    <row r="2" spans="3:84" ht="14.4" customHeight="1" x14ac:dyDescent="0.45">
      <c r="C2" s="49" t="s">
        <v>69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</row>
    <row r="3" spans="3:84" ht="14.4" customHeight="1" x14ac:dyDescent="0.45">
      <c r="C3" s="144" t="s">
        <v>60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T3" s="145" t="s">
        <v>0</v>
      </c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6" t="s">
        <v>1</v>
      </c>
      <c r="AF3" s="146"/>
      <c r="AG3" s="147" t="s">
        <v>70</v>
      </c>
      <c r="AH3" s="147"/>
      <c r="AI3" s="147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3"/>
      <c r="BB3" s="43"/>
      <c r="BC3" s="43"/>
      <c r="BD3" s="43"/>
      <c r="BE3" s="43"/>
      <c r="BF3" s="43"/>
      <c r="BG3" s="43"/>
      <c r="BH3" s="43"/>
      <c r="BL3" s="6"/>
      <c r="BN3" s="7"/>
      <c r="BO3" s="8"/>
      <c r="BP3" s="8"/>
      <c r="BQ3" s="9"/>
      <c r="BR3" s="8"/>
      <c r="BS3" s="8"/>
      <c r="BT3" s="8"/>
      <c r="BU3" s="8"/>
      <c r="BV3" s="8"/>
      <c r="BW3" s="8"/>
      <c r="BX3" s="8"/>
      <c r="BY3" s="10"/>
      <c r="BZ3" s="10"/>
      <c r="CA3" s="10"/>
      <c r="CB3" s="10"/>
      <c r="CC3" s="10"/>
      <c r="CD3" s="10"/>
      <c r="CE3" s="10"/>
      <c r="CF3" s="10"/>
    </row>
    <row r="4" spans="3:84" ht="15" customHeight="1" x14ac:dyDescent="0.45"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6"/>
      <c r="AF4" s="146"/>
      <c r="AG4" s="147"/>
      <c r="AH4" s="147"/>
      <c r="AI4" s="147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3"/>
      <c r="BB4" s="43"/>
      <c r="BC4" s="43"/>
      <c r="BD4" s="43"/>
      <c r="BE4" s="43"/>
      <c r="BF4" s="43"/>
      <c r="BG4" s="43"/>
      <c r="BH4" s="43"/>
      <c r="BL4" s="11"/>
      <c r="BM4" s="12"/>
      <c r="BN4" s="13"/>
      <c r="BO4" s="11"/>
      <c r="BP4" s="11"/>
      <c r="BQ4" s="11"/>
    </row>
    <row r="5" spans="3:84" ht="15" customHeight="1" x14ac:dyDescent="0.45">
      <c r="W5" s="54" t="s">
        <v>71</v>
      </c>
      <c r="AN5" s="44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J5" s="14"/>
      <c r="BL5" s="11"/>
      <c r="BM5" s="15"/>
      <c r="BN5" s="16"/>
      <c r="BO5" s="11"/>
      <c r="BP5" s="11"/>
      <c r="BQ5" s="11"/>
    </row>
    <row r="6" spans="3:84" ht="15" customHeight="1" x14ac:dyDescent="0.45">
      <c r="W6" s="54" t="s">
        <v>72</v>
      </c>
      <c r="AN6" s="17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4" t="s">
        <v>65</v>
      </c>
      <c r="BK6" s="18"/>
      <c r="BL6" s="11"/>
      <c r="BM6" s="11"/>
      <c r="BN6" s="11"/>
      <c r="BO6" s="11"/>
      <c r="BP6" s="11"/>
      <c r="BQ6" s="11"/>
    </row>
    <row r="7" spans="3:84" ht="15" customHeight="1" x14ac:dyDescent="0.45">
      <c r="D7" s="161" t="s">
        <v>2</v>
      </c>
      <c r="E7" s="161"/>
      <c r="F7" s="161"/>
      <c r="G7" s="161"/>
      <c r="H7" s="161"/>
      <c r="I7" s="161"/>
      <c r="J7" s="161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AN7" s="17"/>
      <c r="AO7" s="19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20"/>
      <c r="BA7" s="20"/>
      <c r="BB7" s="20"/>
      <c r="BC7" s="20"/>
      <c r="BD7" s="20"/>
      <c r="BE7" s="20"/>
      <c r="BF7" s="20"/>
      <c r="BG7" s="20"/>
      <c r="BH7" s="21"/>
      <c r="BI7" s="18"/>
      <c r="BJ7" s="14" t="s">
        <v>59</v>
      </c>
      <c r="BK7" s="18"/>
      <c r="BL7" s="6"/>
      <c r="BM7" s="11"/>
      <c r="BN7" s="11"/>
      <c r="BO7" s="22"/>
      <c r="BP7" s="11"/>
      <c r="BQ7" s="11"/>
    </row>
    <row r="8" spans="3:84" ht="15" customHeight="1" thickBot="1" x14ac:dyDescent="0.5">
      <c r="D8" s="162"/>
      <c r="E8" s="162"/>
      <c r="F8" s="162"/>
      <c r="G8" s="162"/>
      <c r="H8" s="162"/>
      <c r="I8" s="162"/>
      <c r="J8" s="162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23" t="s">
        <v>3</v>
      </c>
      <c r="W8" s="23"/>
      <c r="X8" s="24"/>
      <c r="Y8" s="24"/>
      <c r="Z8" s="24"/>
      <c r="AA8" s="24"/>
      <c r="AB8" s="24"/>
      <c r="AC8" s="25"/>
      <c r="AM8" s="18"/>
      <c r="AN8" s="26"/>
      <c r="AO8" s="27"/>
      <c r="AZ8" s="28"/>
      <c r="BA8" s="28"/>
      <c r="BB8" s="28"/>
      <c r="BC8" s="28"/>
      <c r="BD8" s="28"/>
      <c r="BE8" s="28"/>
      <c r="BF8" s="28"/>
      <c r="BG8" s="28"/>
      <c r="BH8" s="29"/>
      <c r="BL8" s="11"/>
      <c r="BM8" s="13"/>
      <c r="BN8" s="11"/>
      <c r="BO8" s="11"/>
      <c r="BP8" s="11"/>
      <c r="BQ8" s="11"/>
    </row>
    <row r="9" spans="3:84" ht="15" customHeight="1" x14ac:dyDescent="0.45">
      <c r="V9" s="30"/>
      <c r="W9" s="30"/>
      <c r="X9" s="25"/>
      <c r="Y9" s="25"/>
      <c r="Z9" s="25"/>
      <c r="AA9" s="25"/>
      <c r="AB9" s="25"/>
      <c r="AC9" s="25"/>
      <c r="AN9" s="165" t="s">
        <v>61</v>
      </c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6"/>
      <c r="BA9" s="127">
        <f>IFERROR(BA14+BA16,"確認してください")</f>
        <v>0</v>
      </c>
      <c r="BB9" s="167"/>
      <c r="BC9" s="167"/>
      <c r="BD9" s="167"/>
      <c r="BE9" s="167"/>
      <c r="BF9" s="167"/>
      <c r="BG9" s="167"/>
      <c r="BH9" s="168"/>
      <c r="BL9" s="11"/>
      <c r="BM9" s="15"/>
      <c r="BN9" s="16"/>
      <c r="BO9" s="11"/>
      <c r="BP9" s="11"/>
      <c r="BQ9" s="11"/>
    </row>
    <row r="10" spans="3:84" ht="15" customHeight="1" thickBot="1" x14ac:dyDescent="0.5">
      <c r="AN10" s="172" t="s">
        <v>4</v>
      </c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4"/>
      <c r="BA10" s="169"/>
      <c r="BB10" s="170"/>
      <c r="BC10" s="170"/>
      <c r="BD10" s="170"/>
      <c r="BE10" s="170"/>
      <c r="BF10" s="170"/>
      <c r="BG10" s="170"/>
      <c r="BH10" s="171"/>
    </row>
    <row r="11" spans="3:84" ht="15" customHeight="1" x14ac:dyDescent="0.45"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2"/>
      <c r="Y11" s="52"/>
      <c r="Z11" s="52"/>
      <c r="AA11" s="52"/>
      <c r="AB11" s="52"/>
      <c r="AC11" s="52"/>
      <c r="AD11" s="50"/>
      <c r="AN11" s="165" t="s">
        <v>5</v>
      </c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6"/>
      <c r="BA11" s="127">
        <f>SUM(BA19:BH24)</f>
        <v>0</v>
      </c>
      <c r="BB11" s="167"/>
      <c r="BC11" s="167"/>
      <c r="BD11" s="167"/>
      <c r="BE11" s="167"/>
      <c r="BF11" s="167"/>
      <c r="BG11" s="167"/>
      <c r="BH11" s="168"/>
      <c r="BI11" s="31"/>
    </row>
    <row r="12" spans="3:84" ht="15" customHeight="1" thickBot="1" x14ac:dyDescent="0.5"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N12" s="175" t="s">
        <v>6</v>
      </c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7"/>
      <c r="BA12" s="169"/>
      <c r="BB12" s="170"/>
      <c r="BC12" s="170"/>
      <c r="BD12" s="170"/>
      <c r="BE12" s="170"/>
      <c r="BF12" s="170"/>
      <c r="BG12" s="170"/>
      <c r="BH12" s="171"/>
      <c r="BI12" s="31"/>
      <c r="BP12" s="32"/>
    </row>
    <row r="13" spans="3:84" ht="15" customHeight="1" x14ac:dyDescent="0.45">
      <c r="D13" s="33"/>
      <c r="E13" s="33"/>
      <c r="F13" s="33"/>
      <c r="G13" s="33"/>
      <c r="H13" s="33"/>
      <c r="I13" s="33"/>
      <c r="J13" s="33"/>
      <c r="V13" s="23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5"/>
      <c r="AY13" s="35"/>
      <c r="AZ13" s="36"/>
      <c r="BA13" s="53"/>
      <c r="BB13" s="53"/>
      <c r="BC13" s="53"/>
      <c r="BD13" s="53"/>
      <c r="BE13" s="53"/>
      <c r="BF13" s="53"/>
      <c r="BG13" s="53"/>
      <c r="BH13" s="53"/>
      <c r="BI13" s="31"/>
    </row>
    <row r="14" spans="3:84" ht="15" customHeight="1" x14ac:dyDescent="0.45">
      <c r="D14" s="33"/>
      <c r="E14" s="33"/>
      <c r="F14" s="33"/>
      <c r="G14" s="33"/>
      <c r="H14" s="33"/>
      <c r="I14" s="3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AN14" s="148" t="s">
        <v>7</v>
      </c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50"/>
      <c r="BA14" s="154">
        <f>IFERROR(BA19+BA21,"確認してください")</f>
        <v>0</v>
      </c>
      <c r="BB14" s="155"/>
      <c r="BC14" s="155"/>
      <c r="BD14" s="155"/>
      <c r="BE14" s="155"/>
      <c r="BF14" s="155"/>
      <c r="BG14" s="155"/>
      <c r="BH14" s="156"/>
    </row>
    <row r="15" spans="3:84" ht="15" customHeight="1" x14ac:dyDescent="0.45">
      <c r="E15" s="178" t="str">
        <f ca="1">IF(R19=0,"",IF(R21&gt;R19,"注意！！",""))</f>
        <v/>
      </c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AN15" s="151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3"/>
      <c r="BA15" s="157"/>
      <c r="BB15" s="158"/>
      <c r="BC15" s="158"/>
      <c r="BD15" s="158"/>
      <c r="BE15" s="158"/>
      <c r="BF15" s="158"/>
      <c r="BG15" s="158"/>
      <c r="BH15" s="159"/>
    </row>
    <row r="16" spans="3:84" ht="15" customHeight="1" x14ac:dyDescent="0.45">
      <c r="E16" s="141" t="str">
        <f ca="1">IF(R19=0,"",IF(R21&gt;R19,"警報盤の購入数が検知器の購入数を上回っています。",""))</f>
        <v/>
      </c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AN16" s="160" t="s">
        <v>8</v>
      </c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1">
        <f>IF(BA23&gt;=BA14,BA14,BA23)</f>
        <v>0</v>
      </c>
      <c r="BB16" s="111"/>
      <c r="BC16" s="111"/>
      <c r="BD16" s="111"/>
      <c r="BE16" s="111"/>
      <c r="BF16" s="111"/>
      <c r="BG16" s="111"/>
      <c r="BH16" s="111"/>
    </row>
    <row r="17" spans="3:61" ht="15" customHeight="1" x14ac:dyDescent="0.45">
      <c r="E17" s="142" t="str">
        <f ca="1">IF(R19=0,"",IF(R21&gt;R19,"警報盤の購入数を確認してください。",""))</f>
        <v/>
      </c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37"/>
      <c r="AA17" s="37"/>
      <c r="AB17" s="37"/>
      <c r="AC17" s="37"/>
      <c r="AD17" s="37"/>
      <c r="AE17" s="37"/>
      <c r="AF17" s="37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1"/>
      <c r="BB17" s="111"/>
      <c r="BC17" s="111"/>
      <c r="BD17" s="111"/>
      <c r="BE17" s="111"/>
      <c r="BF17" s="111"/>
      <c r="BG17" s="111"/>
      <c r="BH17" s="111"/>
      <c r="BI17" s="8"/>
    </row>
    <row r="18" spans="3:61" ht="15" customHeight="1" x14ac:dyDescent="0.45">
      <c r="E18" s="133" t="s">
        <v>9</v>
      </c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4" t="s">
        <v>10</v>
      </c>
      <c r="S18" s="134"/>
      <c r="T18" s="134"/>
      <c r="U18" s="135"/>
      <c r="V18" s="136" t="s">
        <v>11</v>
      </c>
      <c r="W18" s="136"/>
      <c r="X18" s="136"/>
      <c r="Y18" s="13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40"/>
      <c r="BB18" s="40"/>
      <c r="BC18" s="40"/>
      <c r="BD18" s="40"/>
      <c r="BE18" s="40"/>
      <c r="BF18" s="40"/>
      <c r="BG18" s="40"/>
      <c r="BH18" s="40"/>
    </row>
    <row r="19" spans="3:61" ht="15" customHeight="1" x14ac:dyDescent="0.45">
      <c r="D19" s="113" t="s">
        <v>12</v>
      </c>
      <c r="E19" s="137" t="s">
        <v>13</v>
      </c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9"/>
      <c r="R19" s="120">
        <f ca="1">SUMIF($E$28:$Q$37,E19,$AW$28:$AX$37)</f>
        <v>0</v>
      </c>
      <c r="S19" s="121"/>
      <c r="T19" s="121"/>
      <c r="U19" s="121"/>
      <c r="V19" s="140" t="str">
        <f ca="1">IF(AND(OR(ISBLANK(R19),R19=0),OR(ISBLANK(R23),R23=0)),CHOOSE(MIN(R21,3)+1,"0個","1個","2個","3個以上"),CHOOSE(MIN(MAX(IF(ISBLANK(R19),0,R19),IF(ISBLANK(R23),0,R23)),3)+1,"0個","1個","2個","3個以上")
)</f>
        <v>0個</v>
      </c>
      <c r="W19" s="140"/>
      <c r="X19" s="140"/>
      <c r="Y19" s="140"/>
      <c r="Z19" s="47"/>
      <c r="AA19" s="47"/>
      <c r="AB19" s="47"/>
      <c r="AC19" s="48"/>
      <c r="AD19" s="48"/>
      <c r="AE19" s="48"/>
      <c r="AF19" s="48"/>
      <c r="AG19" s="48"/>
      <c r="AH19" s="48"/>
      <c r="AI19" s="48"/>
      <c r="AN19" s="110" t="s">
        <v>14</v>
      </c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1">
        <f>AY38</f>
        <v>0</v>
      </c>
      <c r="BB19" s="112"/>
      <c r="BC19" s="112"/>
      <c r="BD19" s="112"/>
      <c r="BE19" s="112"/>
      <c r="BF19" s="112"/>
      <c r="BG19" s="112"/>
      <c r="BH19" s="112"/>
    </row>
    <row r="20" spans="3:61" ht="15" customHeight="1" x14ac:dyDescent="0.45">
      <c r="D20" s="113"/>
      <c r="E20" s="117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9"/>
      <c r="R20" s="122"/>
      <c r="S20" s="123"/>
      <c r="T20" s="123"/>
      <c r="U20" s="123"/>
      <c r="V20" s="140"/>
      <c r="W20" s="140"/>
      <c r="X20" s="140"/>
      <c r="Y20" s="140"/>
      <c r="Z20" s="47"/>
      <c r="AA20" s="47"/>
      <c r="AB20" s="47"/>
      <c r="AC20" s="48"/>
      <c r="AD20" s="48"/>
      <c r="AE20" s="48"/>
      <c r="AF20" s="48"/>
      <c r="AG20" s="48"/>
      <c r="AH20" s="48"/>
      <c r="AI20" s="48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2"/>
      <c r="BB20" s="112"/>
      <c r="BC20" s="112"/>
      <c r="BD20" s="112"/>
      <c r="BE20" s="112"/>
      <c r="BF20" s="112"/>
      <c r="BG20" s="112"/>
      <c r="BH20" s="112"/>
    </row>
    <row r="21" spans="3:61" ht="15" customHeight="1" x14ac:dyDescent="0.45">
      <c r="D21" s="113" t="s">
        <v>15</v>
      </c>
      <c r="E21" s="114" t="s">
        <v>16</v>
      </c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6"/>
      <c r="R21" s="120">
        <f t="shared" ref="R21" ca="1" si="0">SUMIF($E$28:$Q$37,E21,$AW$28:$AX$37)</f>
        <v>0</v>
      </c>
      <c r="S21" s="121"/>
      <c r="T21" s="121"/>
      <c r="U21" s="121"/>
      <c r="V21" s="140"/>
      <c r="W21" s="140"/>
      <c r="X21" s="140"/>
      <c r="Y21" s="140"/>
      <c r="Z21" s="47"/>
      <c r="AA21" s="47"/>
      <c r="AB21" s="47"/>
      <c r="AC21" s="48"/>
      <c r="AD21" s="48"/>
      <c r="AE21" s="48"/>
      <c r="AF21" s="48"/>
      <c r="AG21" s="48"/>
      <c r="AH21" s="48"/>
      <c r="AI21" s="48"/>
      <c r="AN21" s="110" t="s">
        <v>17</v>
      </c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1">
        <f>AY52</f>
        <v>0</v>
      </c>
      <c r="BB21" s="112"/>
      <c r="BC21" s="112"/>
      <c r="BD21" s="112"/>
      <c r="BE21" s="112"/>
      <c r="BF21" s="112"/>
      <c r="BG21" s="112"/>
      <c r="BH21" s="112"/>
    </row>
    <row r="22" spans="3:61" ht="15" customHeight="1" thickBot="1" x14ac:dyDescent="0.5">
      <c r="D22" s="113"/>
      <c r="E22" s="117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9"/>
      <c r="R22" s="122"/>
      <c r="S22" s="123"/>
      <c r="T22" s="123"/>
      <c r="U22" s="123"/>
      <c r="V22" s="140"/>
      <c r="W22" s="140"/>
      <c r="X22" s="140"/>
      <c r="Y22" s="140"/>
      <c r="Z22" s="47"/>
      <c r="AA22" s="47"/>
      <c r="AB22" s="47"/>
      <c r="AC22" s="48"/>
      <c r="AD22" s="48"/>
      <c r="AE22" s="48"/>
      <c r="AF22" s="48"/>
      <c r="AG22" s="48"/>
      <c r="AH22" s="48"/>
      <c r="AI22" s="48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24"/>
      <c r="BB22" s="124"/>
      <c r="BC22" s="124"/>
      <c r="BD22" s="124"/>
      <c r="BE22" s="124"/>
      <c r="BF22" s="124"/>
      <c r="BG22" s="124"/>
      <c r="BH22" s="124"/>
    </row>
    <row r="23" spans="3:61" ht="15" customHeight="1" x14ac:dyDescent="0.45">
      <c r="D23" s="113" t="s">
        <v>18</v>
      </c>
      <c r="E23" s="114" t="s">
        <v>19</v>
      </c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6"/>
      <c r="R23" s="120">
        <f t="shared" ref="R23" ca="1" si="1">SUMIF($E$28:$Q$37,E23,$AW$28:$AX$37)</f>
        <v>0</v>
      </c>
      <c r="S23" s="121"/>
      <c r="T23" s="121"/>
      <c r="U23" s="121"/>
      <c r="V23" s="140"/>
      <c r="W23" s="140"/>
      <c r="X23" s="140"/>
      <c r="Y23" s="140"/>
      <c r="Z23" s="47"/>
      <c r="AA23" s="47"/>
      <c r="AB23" s="47"/>
      <c r="AC23" s="48"/>
      <c r="AD23" s="48"/>
      <c r="AE23" s="48"/>
      <c r="AF23" s="48"/>
      <c r="AG23" s="48"/>
      <c r="AH23" s="48"/>
      <c r="AI23" s="48"/>
      <c r="AN23" s="125" t="s">
        <v>20</v>
      </c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6"/>
      <c r="BA23" s="127">
        <f>AY66</f>
        <v>0</v>
      </c>
      <c r="BB23" s="128"/>
      <c r="BC23" s="128"/>
      <c r="BD23" s="128"/>
      <c r="BE23" s="128"/>
      <c r="BF23" s="128"/>
      <c r="BG23" s="128"/>
      <c r="BH23" s="129"/>
    </row>
    <row r="24" spans="3:61" ht="15" customHeight="1" thickBot="1" x14ac:dyDescent="0.5">
      <c r="D24" s="113"/>
      <c r="E24" s="117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9"/>
      <c r="R24" s="122"/>
      <c r="S24" s="123"/>
      <c r="T24" s="123"/>
      <c r="U24" s="123"/>
      <c r="V24" s="140"/>
      <c r="W24" s="140"/>
      <c r="X24" s="140"/>
      <c r="Y24" s="140"/>
      <c r="Z24" s="47"/>
      <c r="AA24" s="47"/>
      <c r="AB24" s="47"/>
      <c r="AC24" s="48"/>
      <c r="AD24" s="48"/>
      <c r="AE24" s="48"/>
      <c r="AF24" s="48"/>
      <c r="AG24" s="48"/>
      <c r="AH24" s="48"/>
      <c r="AI24" s="48"/>
      <c r="AJ24" s="23"/>
      <c r="AK24" s="23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6"/>
      <c r="BA24" s="130"/>
      <c r="BB24" s="131"/>
      <c r="BC24" s="131"/>
      <c r="BD24" s="131"/>
      <c r="BE24" s="131"/>
      <c r="BF24" s="131"/>
      <c r="BG24" s="131"/>
      <c r="BH24" s="132"/>
      <c r="BI24" s="23"/>
    </row>
    <row r="25" spans="3:61" ht="15" customHeight="1" x14ac:dyDescent="0.3"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39"/>
      <c r="S25" s="39"/>
      <c r="U25" s="41" t="s">
        <v>64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109" t="s">
        <v>57</v>
      </c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23"/>
    </row>
    <row r="26" spans="3:61" ht="23.4" customHeight="1" x14ac:dyDescent="0.3">
      <c r="C26" s="40" t="s">
        <v>21</v>
      </c>
      <c r="AM26" s="90" t="s">
        <v>63</v>
      </c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</row>
    <row r="27" spans="3:61" ht="31.2" customHeight="1" x14ac:dyDescent="0.45">
      <c r="C27" s="91" t="s">
        <v>22</v>
      </c>
      <c r="D27" s="92"/>
      <c r="E27" s="91" t="s">
        <v>23</v>
      </c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2"/>
      <c r="R27" s="91" t="s">
        <v>24</v>
      </c>
      <c r="S27" s="93"/>
      <c r="T27" s="93"/>
      <c r="U27" s="93"/>
      <c r="V27" s="93"/>
      <c r="W27" s="93"/>
      <c r="X27" s="93"/>
      <c r="Y27" s="93"/>
      <c r="Z27" s="92"/>
      <c r="AA27" s="91" t="s">
        <v>25</v>
      </c>
      <c r="AB27" s="93"/>
      <c r="AC27" s="93"/>
      <c r="AD27" s="93"/>
      <c r="AE27" s="93"/>
      <c r="AF27" s="93"/>
      <c r="AG27" s="93"/>
      <c r="AH27" s="92"/>
      <c r="AI27" s="99" t="s">
        <v>26</v>
      </c>
      <c r="AJ27" s="99"/>
      <c r="AK27" s="99"/>
      <c r="AL27" s="99"/>
      <c r="AM27" s="94"/>
      <c r="AN27" s="95"/>
      <c r="AO27" s="95"/>
      <c r="AP27" s="95"/>
      <c r="AQ27" s="96"/>
      <c r="AR27" s="97" t="s">
        <v>27</v>
      </c>
      <c r="AS27" s="93"/>
      <c r="AT27" s="93"/>
      <c r="AU27" s="93"/>
      <c r="AV27" s="92"/>
      <c r="AW27" s="98" t="s">
        <v>28</v>
      </c>
      <c r="AX27" s="99"/>
      <c r="AY27" s="97" t="s">
        <v>29</v>
      </c>
      <c r="AZ27" s="93"/>
      <c r="BA27" s="93"/>
      <c r="BB27" s="93"/>
      <c r="BC27" s="92"/>
      <c r="BD27" s="91" t="s">
        <v>30</v>
      </c>
      <c r="BE27" s="93"/>
      <c r="BF27" s="93"/>
      <c r="BG27" s="93"/>
      <c r="BH27" s="93"/>
      <c r="BI27" s="92"/>
    </row>
    <row r="28" spans="3:61" ht="30" customHeight="1" x14ac:dyDescent="0.45">
      <c r="C28" s="64">
        <v>1</v>
      </c>
      <c r="D28" s="65"/>
      <c r="E28" s="66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61"/>
      <c r="S28" s="62"/>
      <c r="T28" s="62"/>
      <c r="U28" s="62"/>
      <c r="V28" s="62"/>
      <c r="W28" s="62"/>
      <c r="X28" s="62"/>
      <c r="Y28" s="62"/>
      <c r="Z28" s="63"/>
      <c r="AA28" s="61"/>
      <c r="AB28" s="62"/>
      <c r="AC28" s="62"/>
      <c r="AD28" s="62"/>
      <c r="AE28" s="62"/>
      <c r="AF28" s="62"/>
      <c r="AG28" s="62"/>
      <c r="AH28" s="63"/>
      <c r="AI28" s="106"/>
      <c r="AJ28" s="106"/>
      <c r="AK28" s="106"/>
      <c r="AL28" s="106"/>
      <c r="AM28" s="101"/>
      <c r="AN28" s="102"/>
      <c r="AO28" s="102"/>
      <c r="AP28" s="102"/>
      <c r="AQ28" s="103"/>
      <c r="AR28" s="75"/>
      <c r="AS28" s="76"/>
      <c r="AT28" s="76"/>
      <c r="AU28" s="76"/>
      <c r="AV28" s="77"/>
      <c r="AW28" s="104"/>
      <c r="AX28" s="108"/>
      <c r="AY28" s="107" t="str">
        <f>IF(COUNTA(E28,R28,AA28,AI28,AR28,AW28)=0,"",
IF(AND(COUNTA(E28,R28,AA28,AI28,AR28,AW28)&gt;0,COUNTA(E28,R28,AA28,AI28,AR28,AW28)&lt;6),"空欄があります",
IF(OR(NOT(ISNUMBER(AR28)),NOT(ISNUMBER(AW28))),"確認してください",
IF(AR28*AW28=0,"金額が0円です",AR28*AW28))))</f>
        <v/>
      </c>
      <c r="AZ28" s="87"/>
      <c r="BA28" s="87"/>
      <c r="BB28" s="87"/>
      <c r="BC28" s="88"/>
      <c r="BD28" s="61"/>
      <c r="BE28" s="62"/>
      <c r="BF28" s="62"/>
      <c r="BG28" s="62"/>
      <c r="BH28" s="62"/>
      <c r="BI28" s="63"/>
    </row>
    <row r="29" spans="3:61" ht="30" customHeight="1" x14ac:dyDescent="0.45">
      <c r="C29" s="64">
        <v>2</v>
      </c>
      <c r="D29" s="65"/>
      <c r="E29" s="66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R29" s="61"/>
      <c r="S29" s="62"/>
      <c r="T29" s="62"/>
      <c r="U29" s="62"/>
      <c r="V29" s="62"/>
      <c r="W29" s="62"/>
      <c r="X29" s="62"/>
      <c r="Y29" s="62"/>
      <c r="Z29" s="63"/>
      <c r="AA29" s="61"/>
      <c r="AB29" s="62"/>
      <c r="AC29" s="62"/>
      <c r="AD29" s="62"/>
      <c r="AE29" s="62"/>
      <c r="AF29" s="62"/>
      <c r="AG29" s="62"/>
      <c r="AH29" s="63"/>
      <c r="AI29" s="106"/>
      <c r="AJ29" s="106"/>
      <c r="AK29" s="106"/>
      <c r="AL29" s="106"/>
      <c r="AM29" s="101"/>
      <c r="AN29" s="102"/>
      <c r="AO29" s="102"/>
      <c r="AP29" s="102"/>
      <c r="AQ29" s="103"/>
      <c r="AR29" s="75"/>
      <c r="AS29" s="76"/>
      <c r="AT29" s="76"/>
      <c r="AU29" s="76"/>
      <c r="AV29" s="77"/>
      <c r="AW29" s="104"/>
      <c r="AX29" s="108"/>
      <c r="AY29" s="107" t="str">
        <f t="shared" ref="AY29:AY34" si="2">IF(COUNTA(E29,R29,AA29,AI29,AR29,AW29)=0,"",
IF(AND(COUNTA(E29,R29,AA29,AI29,AR29,AW29)&gt;0,COUNTA(E29,R29,AA29,AI29,AR29,AW29)&lt;6),"空欄があります",
IF(OR(NOT(ISNUMBER(AR29)),NOT(ISNUMBER(AW29))),"確認してください",
IF(AR29*AW29=0,"金額が0円です",AR29*AW29))))</f>
        <v/>
      </c>
      <c r="AZ29" s="87"/>
      <c r="BA29" s="87"/>
      <c r="BB29" s="87"/>
      <c r="BC29" s="88"/>
      <c r="BD29" s="61"/>
      <c r="BE29" s="62"/>
      <c r="BF29" s="62"/>
      <c r="BG29" s="62"/>
      <c r="BH29" s="62"/>
      <c r="BI29" s="63"/>
    </row>
    <row r="30" spans="3:61" ht="30" customHeight="1" x14ac:dyDescent="0.45">
      <c r="C30" s="64">
        <v>3</v>
      </c>
      <c r="D30" s="65"/>
      <c r="E30" s="66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8"/>
      <c r="R30" s="61"/>
      <c r="S30" s="62"/>
      <c r="T30" s="62"/>
      <c r="U30" s="62"/>
      <c r="V30" s="62"/>
      <c r="W30" s="62"/>
      <c r="X30" s="62"/>
      <c r="Y30" s="62"/>
      <c r="Z30" s="63"/>
      <c r="AA30" s="61"/>
      <c r="AB30" s="62"/>
      <c r="AC30" s="62"/>
      <c r="AD30" s="62"/>
      <c r="AE30" s="62"/>
      <c r="AF30" s="62"/>
      <c r="AG30" s="62"/>
      <c r="AH30" s="63"/>
      <c r="AI30" s="106"/>
      <c r="AJ30" s="106"/>
      <c r="AK30" s="106"/>
      <c r="AL30" s="106"/>
      <c r="AM30" s="101"/>
      <c r="AN30" s="102"/>
      <c r="AO30" s="102"/>
      <c r="AP30" s="102"/>
      <c r="AQ30" s="103"/>
      <c r="AR30" s="75"/>
      <c r="AS30" s="76"/>
      <c r="AT30" s="76"/>
      <c r="AU30" s="76"/>
      <c r="AV30" s="77"/>
      <c r="AW30" s="104"/>
      <c r="AX30" s="108"/>
      <c r="AY30" s="107" t="str">
        <f t="shared" si="2"/>
        <v/>
      </c>
      <c r="AZ30" s="87"/>
      <c r="BA30" s="87"/>
      <c r="BB30" s="87"/>
      <c r="BC30" s="88"/>
      <c r="BD30" s="61"/>
      <c r="BE30" s="62"/>
      <c r="BF30" s="62"/>
      <c r="BG30" s="62"/>
      <c r="BH30" s="62"/>
      <c r="BI30" s="63"/>
    </row>
    <row r="31" spans="3:61" ht="30" customHeight="1" x14ac:dyDescent="0.45">
      <c r="C31" s="64">
        <v>4</v>
      </c>
      <c r="D31" s="65"/>
      <c r="E31" s="66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8"/>
      <c r="R31" s="61"/>
      <c r="S31" s="62"/>
      <c r="T31" s="62"/>
      <c r="U31" s="62"/>
      <c r="V31" s="62"/>
      <c r="W31" s="62"/>
      <c r="X31" s="62"/>
      <c r="Y31" s="62"/>
      <c r="Z31" s="63"/>
      <c r="AA31" s="61"/>
      <c r="AB31" s="62"/>
      <c r="AC31" s="62"/>
      <c r="AD31" s="62"/>
      <c r="AE31" s="62"/>
      <c r="AF31" s="62"/>
      <c r="AG31" s="62"/>
      <c r="AH31" s="63"/>
      <c r="AI31" s="106"/>
      <c r="AJ31" s="106"/>
      <c r="AK31" s="106"/>
      <c r="AL31" s="106"/>
      <c r="AM31" s="101"/>
      <c r="AN31" s="102"/>
      <c r="AO31" s="102"/>
      <c r="AP31" s="102"/>
      <c r="AQ31" s="103"/>
      <c r="AR31" s="75"/>
      <c r="AS31" s="76"/>
      <c r="AT31" s="76"/>
      <c r="AU31" s="76"/>
      <c r="AV31" s="77"/>
      <c r="AW31" s="104"/>
      <c r="AX31" s="108"/>
      <c r="AY31" s="107" t="str">
        <f t="shared" si="2"/>
        <v/>
      </c>
      <c r="AZ31" s="87"/>
      <c r="BA31" s="87"/>
      <c r="BB31" s="87"/>
      <c r="BC31" s="88"/>
      <c r="BD31" s="61"/>
      <c r="BE31" s="62"/>
      <c r="BF31" s="62"/>
      <c r="BG31" s="62"/>
      <c r="BH31" s="62"/>
      <c r="BI31" s="63"/>
    </row>
    <row r="32" spans="3:61" ht="30" customHeight="1" x14ac:dyDescent="0.45">
      <c r="C32" s="64">
        <v>5</v>
      </c>
      <c r="D32" s="65"/>
      <c r="E32" s="66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8"/>
      <c r="R32" s="61"/>
      <c r="S32" s="62"/>
      <c r="T32" s="62"/>
      <c r="U32" s="62"/>
      <c r="V32" s="62"/>
      <c r="W32" s="62"/>
      <c r="X32" s="62"/>
      <c r="Y32" s="62"/>
      <c r="Z32" s="63"/>
      <c r="AA32" s="61"/>
      <c r="AB32" s="62"/>
      <c r="AC32" s="62"/>
      <c r="AD32" s="62"/>
      <c r="AE32" s="62"/>
      <c r="AF32" s="62"/>
      <c r="AG32" s="62"/>
      <c r="AH32" s="63"/>
      <c r="AI32" s="106"/>
      <c r="AJ32" s="106"/>
      <c r="AK32" s="106"/>
      <c r="AL32" s="106"/>
      <c r="AM32" s="101"/>
      <c r="AN32" s="102"/>
      <c r="AO32" s="102"/>
      <c r="AP32" s="102"/>
      <c r="AQ32" s="103"/>
      <c r="AR32" s="75"/>
      <c r="AS32" s="76"/>
      <c r="AT32" s="76"/>
      <c r="AU32" s="76"/>
      <c r="AV32" s="77"/>
      <c r="AW32" s="104"/>
      <c r="AX32" s="108"/>
      <c r="AY32" s="107" t="str">
        <f t="shared" si="2"/>
        <v/>
      </c>
      <c r="AZ32" s="87"/>
      <c r="BA32" s="87"/>
      <c r="BB32" s="87"/>
      <c r="BC32" s="88"/>
      <c r="BD32" s="61"/>
      <c r="BE32" s="62"/>
      <c r="BF32" s="62"/>
      <c r="BG32" s="62"/>
      <c r="BH32" s="62"/>
      <c r="BI32" s="63"/>
    </row>
    <row r="33" spans="3:61" ht="30" customHeight="1" x14ac:dyDescent="0.45">
      <c r="C33" s="64">
        <v>6</v>
      </c>
      <c r="D33" s="65"/>
      <c r="E33" s="66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8"/>
      <c r="R33" s="61"/>
      <c r="S33" s="62"/>
      <c r="T33" s="62"/>
      <c r="U33" s="62"/>
      <c r="V33" s="62"/>
      <c r="W33" s="62"/>
      <c r="X33" s="62"/>
      <c r="Y33" s="62"/>
      <c r="Z33" s="63"/>
      <c r="AA33" s="61"/>
      <c r="AB33" s="62"/>
      <c r="AC33" s="62"/>
      <c r="AD33" s="62"/>
      <c r="AE33" s="62"/>
      <c r="AF33" s="62"/>
      <c r="AG33" s="62"/>
      <c r="AH33" s="63"/>
      <c r="AI33" s="106"/>
      <c r="AJ33" s="106"/>
      <c r="AK33" s="106"/>
      <c r="AL33" s="106"/>
      <c r="AM33" s="101"/>
      <c r="AN33" s="102"/>
      <c r="AO33" s="102"/>
      <c r="AP33" s="102"/>
      <c r="AQ33" s="103"/>
      <c r="AR33" s="75"/>
      <c r="AS33" s="76"/>
      <c r="AT33" s="76"/>
      <c r="AU33" s="76"/>
      <c r="AV33" s="77"/>
      <c r="AW33" s="104"/>
      <c r="AX33" s="108"/>
      <c r="AY33" s="107" t="str">
        <f t="shared" si="2"/>
        <v/>
      </c>
      <c r="AZ33" s="87"/>
      <c r="BA33" s="87"/>
      <c r="BB33" s="87"/>
      <c r="BC33" s="88"/>
      <c r="BD33" s="61"/>
      <c r="BE33" s="62"/>
      <c r="BF33" s="62"/>
      <c r="BG33" s="62"/>
      <c r="BH33" s="62"/>
      <c r="BI33" s="63"/>
    </row>
    <row r="34" spans="3:61" ht="30" customHeight="1" x14ac:dyDescent="0.45">
      <c r="C34" s="64">
        <v>7</v>
      </c>
      <c r="D34" s="65"/>
      <c r="E34" s="66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R34" s="61"/>
      <c r="S34" s="62"/>
      <c r="T34" s="62"/>
      <c r="U34" s="62"/>
      <c r="V34" s="62"/>
      <c r="W34" s="62"/>
      <c r="X34" s="62"/>
      <c r="Y34" s="62"/>
      <c r="Z34" s="63"/>
      <c r="AA34" s="61"/>
      <c r="AB34" s="62"/>
      <c r="AC34" s="62"/>
      <c r="AD34" s="62"/>
      <c r="AE34" s="62"/>
      <c r="AF34" s="62"/>
      <c r="AG34" s="62"/>
      <c r="AH34" s="63"/>
      <c r="AI34" s="106"/>
      <c r="AJ34" s="106"/>
      <c r="AK34" s="106"/>
      <c r="AL34" s="106"/>
      <c r="AM34" s="101"/>
      <c r="AN34" s="102"/>
      <c r="AO34" s="102"/>
      <c r="AP34" s="102"/>
      <c r="AQ34" s="103"/>
      <c r="AR34" s="75"/>
      <c r="AS34" s="76"/>
      <c r="AT34" s="76"/>
      <c r="AU34" s="76"/>
      <c r="AV34" s="77"/>
      <c r="AW34" s="104"/>
      <c r="AX34" s="108"/>
      <c r="AY34" s="107" t="str">
        <f t="shared" si="2"/>
        <v/>
      </c>
      <c r="AZ34" s="87"/>
      <c r="BA34" s="87"/>
      <c r="BB34" s="87"/>
      <c r="BC34" s="88"/>
      <c r="BD34" s="61"/>
      <c r="BE34" s="62"/>
      <c r="BF34" s="62"/>
      <c r="BG34" s="62"/>
      <c r="BH34" s="62"/>
      <c r="BI34" s="63"/>
    </row>
    <row r="35" spans="3:61" ht="30" hidden="1" customHeight="1" x14ac:dyDescent="0.45">
      <c r="C35" s="64">
        <v>8</v>
      </c>
      <c r="D35" s="65"/>
      <c r="E35" s="66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8"/>
      <c r="R35" s="61"/>
      <c r="S35" s="62"/>
      <c r="T35" s="62"/>
      <c r="U35" s="62"/>
      <c r="V35" s="62"/>
      <c r="W35" s="62"/>
      <c r="X35" s="62"/>
      <c r="Y35" s="62"/>
      <c r="Z35" s="63"/>
      <c r="AA35" s="61"/>
      <c r="AB35" s="62"/>
      <c r="AC35" s="62"/>
      <c r="AD35" s="62"/>
      <c r="AE35" s="62"/>
      <c r="AF35" s="62"/>
      <c r="AG35" s="62"/>
      <c r="AH35" s="63"/>
      <c r="AI35" s="100"/>
      <c r="AJ35" s="100"/>
      <c r="AK35" s="100"/>
      <c r="AL35" s="100"/>
      <c r="AM35" s="101"/>
      <c r="AN35" s="102"/>
      <c r="AO35" s="102"/>
      <c r="AP35" s="102"/>
      <c r="AQ35" s="103"/>
      <c r="AR35" s="75"/>
      <c r="AS35" s="76"/>
      <c r="AT35" s="76"/>
      <c r="AU35" s="76"/>
      <c r="AV35" s="77"/>
      <c r="AW35" s="104"/>
      <c r="AX35" s="108"/>
      <c r="AY35" s="105" t="str">
        <f t="shared" ref="AY35" si="3">IF(TRIM(AW35)="", "",
  IF(OR(TRIM(E35)="", TRIM(R35)="", TRIM(AA35)="", TRIM(AI35)="", TRIM(AR35)="", TRIM(AW35)=""),"空欄があります",
    IF(OR(NOT(ISNUMBER(AR35)), NOT(ISNUMBER(AW35))),"確認してください",
      IF(AR35*AW35=0,"金額が0円です",AR35*AW35))))</f>
        <v/>
      </c>
      <c r="AZ35" s="81"/>
      <c r="BA35" s="81"/>
      <c r="BB35" s="81"/>
      <c r="BC35" s="82"/>
      <c r="BD35" s="61"/>
      <c r="BE35" s="62"/>
      <c r="BF35" s="62"/>
      <c r="BG35" s="62"/>
      <c r="BH35" s="62"/>
      <c r="BI35" s="63"/>
    </row>
    <row r="36" spans="3:61" ht="30" hidden="1" customHeight="1" x14ac:dyDescent="0.45">
      <c r="C36" s="64">
        <v>9</v>
      </c>
      <c r="D36" s="65"/>
      <c r="E36" s="66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8"/>
      <c r="R36" s="61"/>
      <c r="S36" s="62"/>
      <c r="T36" s="62"/>
      <c r="U36" s="62"/>
      <c r="V36" s="62"/>
      <c r="W36" s="62"/>
      <c r="X36" s="62"/>
      <c r="Y36" s="62"/>
      <c r="Z36" s="63"/>
      <c r="AA36" s="61"/>
      <c r="AB36" s="62"/>
      <c r="AC36" s="62"/>
      <c r="AD36" s="62"/>
      <c r="AE36" s="62"/>
      <c r="AF36" s="62"/>
      <c r="AG36" s="62"/>
      <c r="AH36" s="63"/>
      <c r="AI36" s="100"/>
      <c r="AJ36" s="100"/>
      <c r="AK36" s="100"/>
      <c r="AL36" s="100"/>
      <c r="AM36" s="101"/>
      <c r="AN36" s="102"/>
      <c r="AO36" s="102"/>
      <c r="AP36" s="102"/>
      <c r="AQ36" s="103"/>
      <c r="AR36" s="75"/>
      <c r="AS36" s="76"/>
      <c r="AT36" s="76"/>
      <c r="AU36" s="76"/>
      <c r="AV36" s="77"/>
      <c r="AW36" s="104"/>
      <c r="AX36" s="108"/>
      <c r="AY36" s="105" t="str">
        <f t="shared" ref="AY36:AY37" si="4">IF(TRIM(AW36)="", "",
  IF(OR(TRIM(E36)="", TRIM(R36)="", TRIM(AA36)="", TRIM(AI36)="", TRIM(AR36)="", TRIM(AW36)=""),"空欄があります",
    IF(OR(NOT(ISNUMBER(AR36)), NOT(ISNUMBER(AW36))),"確認してください",
      IF(AR36*AW36=0,"金額が0円です",AR36*AW36))))</f>
        <v/>
      </c>
      <c r="AZ36" s="81"/>
      <c r="BA36" s="81"/>
      <c r="BB36" s="81"/>
      <c r="BC36" s="82"/>
      <c r="BD36" s="61"/>
      <c r="BE36" s="62"/>
      <c r="BF36" s="62"/>
      <c r="BG36" s="62"/>
      <c r="BH36" s="62"/>
      <c r="BI36" s="63"/>
    </row>
    <row r="37" spans="3:61" ht="30" hidden="1" customHeight="1" x14ac:dyDescent="0.45">
      <c r="C37" s="64">
        <v>10</v>
      </c>
      <c r="D37" s="65"/>
      <c r="E37" s="66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8"/>
      <c r="R37" s="61"/>
      <c r="S37" s="62"/>
      <c r="T37" s="62"/>
      <c r="U37" s="62"/>
      <c r="V37" s="62"/>
      <c r="W37" s="62"/>
      <c r="X37" s="62"/>
      <c r="Y37" s="62"/>
      <c r="Z37" s="63"/>
      <c r="AA37" s="61"/>
      <c r="AB37" s="62"/>
      <c r="AC37" s="62"/>
      <c r="AD37" s="62"/>
      <c r="AE37" s="62"/>
      <c r="AF37" s="62"/>
      <c r="AG37" s="62"/>
      <c r="AH37" s="63"/>
      <c r="AI37" s="100"/>
      <c r="AJ37" s="100"/>
      <c r="AK37" s="100"/>
      <c r="AL37" s="100"/>
      <c r="AM37" s="101"/>
      <c r="AN37" s="102"/>
      <c r="AO37" s="102"/>
      <c r="AP37" s="102"/>
      <c r="AQ37" s="103"/>
      <c r="AR37" s="75"/>
      <c r="AS37" s="76"/>
      <c r="AT37" s="76"/>
      <c r="AU37" s="76"/>
      <c r="AV37" s="77"/>
      <c r="AW37" s="104"/>
      <c r="AX37" s="108"/>
      <c r="AY37" s="105" t="str">
        <f t="shared" si="4"/>
        <v/>
      </c>
      <c r="AZ37" s="81"/>
      <c r="BA37" s="81"/>
      <c r="BB37" s="81"/>
      <c r="BC37" s="82"/>
      <c r="BD37" s="61"/>
      <c r="BE37" s="62"/>
      <c r="BF37" s="62"/>
      <c r="BG37" s="62"/>
      <c r="BH37" s="62"/>
      <c r="BI37" s="63"/>
    </row>
    <row r="38" spans="3:61" ht="14.4" customHeight="1" x14ac:dyDescent="0.45"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 t="s">
        <v>32</v>
      </c>
      <c r="AR38" s="55" t="s">
        <v>33</v>
      </c>
      <c r="AS38" s="56"/>
      <c r="AT38" s="56"/>
      <c r="AU38" s="56"/>
      <c r="AV38" s="56"/>
      <c r="AW38" s="56"/>
      <c r="AX38" s="57"/>
      <c r="AY38" s="89">
        <f>IF(COUNTIF(AY28:BC37,"確認してください")+COUNTIF(AY28:BC37,"空欄があります")+COUNTIF(AY28:BC37,"金額が0円です")&gt;0,"確認してください",SUM(AY28:BC37))</f>
        <v>0</v>
      </c>
      <c r="AZ38" s="59"/>
      <c r="BA38" s="59"/>
      <c r="BB38" s="59"/>
      <c r="BC38" s="60"/>
      <c r="BD38" s="61"/>
      <c r="BE38" s="62"/>
      <c r="BF38" s="62"/>
      <c r="BG38" s="62"/>
      <c r="BH38" s="62"/>
      <c r="BI38" s="63"/>
    </row>
    <row r="40" spans="3:61" ht="22.2" customHeight="1" x14ac:dyDescent="0.3">
      <c r="C40" s="40" t="s">
        <v>58</v>
      </c>
      <c r="AM40" s="90" t="s">
        <v>66</v>
      </c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</row>
    <row r="41" spans="3:61" ht="31.2" customHeight="1" x14ac:dyDescent="0.45">
      <c r="C41" s="91" t="s">
        <v>22</v>
      </c>
      <c r="D41" s="92"/>
      <c r="E41" s="97" t="s">
        <v>34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2"/>
      <c r="R41" s="94"/>
      <c r="S41" s="95"/>
      <c r="T41" s="95"/>
      <c r="U41" s="95"/>
      <c r="V41" s="95"/>
      <c r="W41" s="95"/>
      <c r="X41" s="95"/>
      <c r="Y41" s="95"/>
      <c r="Z41" s="96"/>
      <c r="AA41" s="91" t="s">
        <v>25</v>
      </c>
      <c r="AB41" s="93"/>
      <c r="AC41" s="93"/>
      <c r="AD41" s="93"/>
      <c r="AE41" s="93"/>
      <c r="AF41" s="93"/>
      <c r="AG41" s="93"/>
      <c r="AH41" s="92"/>
      <c r="AI41" s="99" t="s">
        <v>26</v>
      </c>
      <c r="AJ41" s="99"/>
      <c r="AK41" s="99"/>
      <c r="AL41" s="99"/>
      <c r="AM41" s="94"/>
      <c r="AN41" s="95"/>
      <c r="AO41" s="95"/>
      <c r="AP41" s="95"/>
      <c r="AQ41" s="96"/>
      <c r="AR41" s="97" t="s">
        <v>27</v>
      </c>
      <c r="AS41" s="93"/>
      <c r="AT41" s="93"/>
      <c r="AU41" s="93"/>
      <c r="AV41" s="92"/>
      <c r="AW41" s="99" t="s">
        <v>28</v>
      </c>
      <c r="AX41" s="99"/>
      <c r="AY41" s="97" t="s">
        <v>29</v>
      </c>
      <c r="AZ41" s="93"/>
      <c r="BA41" s="93"/>
      <c r="BB41" s="93"/>
      <c r="BC41" s="92"/>
      <c r="BD41" s="91" t="s">
        <v>30</v>
      </c>
      <c r="BE41" s="93"/>
      <c r="BF41" s="93"/>
      <c r="BG41" s="93"/>
      <c r="BH41" s="93"/>
      <c r="BI41" s="92"/>
    </row>
    <row r="42" spans="3:61" ht="30" customHeight="1" x14ac:dyDescent="0.45">
      <c r="C42" s="64">
        <v>1</v>
      </c>
      <c r="D42" s="65"/>
      <c r="E42" s="66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8"/>
      <c r="R42" s="69"/>
      <c r="S42" s="70"/>
      <c r="T42" s="70"/>
      <c r="U42" s="70"/>
      <c r="V42" s="70"/>
      <c r="W42" s="70"/>
      <c r="X42" s="70"/>
      <c r="Y42" s="70"/>
      <c r="Z42" s="71"/>
      <c r="AA42" s="61"/>
      <c r="AB42" s="62"/>
      <c r="AC42" s="62"/>
      <c r="AD42" s="62"/>
      <c r="AE42" s="62"/>
      <c r="AF42" s="62"/>
      <c r="AG42" s="62"/>
      <c r="AH42" s="63"/>
      <c r="AI42" s="106"/>
      <c r="AJ42" s="106"/>
      <c r="AK42" s="106"/>
      <c r="AL42" s="106"/>
      <c r="AM42" s="101"/>
      <c r="AN42" s="102"/>
      <c r="AO42" s="102"/>
      <c r="AP42" s="102"/>
      <c r="AQ42" s="103"/>
      <c r="AR42" s="75"/>
      <c r="AS42" s="76"/>
      <c r="AT42" s="76"/>
      <c r="AU42" s="76"/>
      <c r="AV42" s="77"/>
      <c r="AW42" s="104"/>
      <c r="AX42" s="104"/>
      <c r="AY42" s="107" t="str">
        <f>IF(COUNTA(E42,AA42,AR42,AW42)=0,"",
IF(AND(COUNTA(E42,AA42,AR42,AW42)&gt;0,COUNTA(E42,AA42,AR42,AW42)&lt;4),"空欄があります",
IF(OR(NOT(ISNUMBER(AR42)),NOT(ISNUMBER(AW42))),"確認してください",
IF(AR42*AW42=0,"金額が0円です",AR42*AW42))))</f>
        <v/>
      </c>
      <c r="AZ42" s="87"/>
      <c r="BA42" s="87"/>
      <c r="BB42" s="87"/>
      <c r="BC42" s="88"/>
      <c r="BD42" s="61"/>
      <c r="BE42" s="62"/>
      <c r="BF42" s="62"/>
      <c r="BG42" s="62"/>
      <c r="BH42" s="62"/>
      <c r="BI42" s="63"/>
    </row>
    <row r="43" spans="3:61" ht="30" customHeight="1" x14ac:dyDescent="0.45">
      <c r="C43" s="64">
        <v>2</v>
      </c>
      <c r="D43" s="65"/>
      <c r="E43" s="66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8"/>
      <c r="R43" s="69"/>
      <c r="S43" s="70"/>
      <c r="T43" s="70"/>
      <c r="U43" s="70"/>
      <c r="V43" s="70"/>
      <c r="W43" s="70"/>
      <c r="X43" s="70"/>
      <c r="Y43" s="70"/>
      <c r="Z43" s="71"/>
      <c r="AA43" s="61"/>
      <c r="AB43" s="62"/>
      <c r="AC43" s="62"/>
      <c r="AD43" s="62"/>
      <c r="AE43" s="62"/>
      <c r="AF43" s="62"/>
      <c r="AG43" s="62"/>
      <c r="AH43" s="63"/>
      <c r="AI43" s="106"/>
      <c r="AJ43" s="106"/>
      <c r="AK43" s="106"/>
      <c r="AL43" s="106"/>
      <c r="AM43" s="101"/>
      <c r="AN43" s="102"/>
      <c r="AO43" s="102"/>
      <c r="AP43" s="102"/>
      <c r="AQ43" s="103"/>
      <c r="AR43" s="75"/>
      <c r="AS43" s="76"/>
      <c r="AT43" s="76"/>
      <c r="AU43" s="76"/>
      <c r="AV43" s="77"/>
      <c r="AW43" s="104"/>
      <c r="AX43" s="104"/>
      <c r="AY43" s="107" t="str">
        <f t="shared" ref="AY43:AY48" si="5">IF(COUNTA(E43,AA43,AR43,AW43)=0,"",
IF(AND(COUNTA(E43,AA43,AR43,AW43)&gt;0,COUNTA(E43,AA43,AR43,AW43)&lt;4),"空欄があります",
IF(OR(NOT(ISNUMBER(AR43)),NOT(ISNUMBER(AW43))),"確認してください",
IF(AR43*AW43=0,"金額が0円です",AR43*AW43))))</f>
        <v/>
      </c>
      <c r="AZ43" s="87"/>
      <c r="BA43" s="87"/>
      <c r="BB43" s="87"/>
      <c r="BC43" s="88"/>
      <c r="BD43" s="61"/>
      <c r="BE43" s="62"/>
      <c r="BF43" s="62"/>
      <c r="BG43" s="62"/>
      <c r="BH43" s="62"/>
      <c r="BI43" s="63"/>
    </row>
    <row r="44" spans="3:61" ht="30" customHeight="1" x14ac:dyDescent="0.45">
      <c r="C44" s="64">
        <v>3</v>
      </c>
      <c r="D44" s="65"/>
      <c r="E44" s="66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8"/>
      <c r="R44" s="69"/>
      <c r="S44" s="70"/>
      <c r="T44" s="70"/>
      <c r="U44" s="70"/>
      <c r="V44" s="70"/>
      <c r="W44" s="70"/>
      <c r="X44" s="70"/>
      <c r="Y44" s="70"/>
      <c r="Z44" s="71"/>
      <c r="AA44" s="61"/>
      <c r="AB44" s="62"/>
      <c r="AC44" s="62"/>
      <c r="AD44" s="62"/>
      <c r="AE44" s="62"/>
      <c r="AF44" s="62"/>
      <c r="AG44" s="62"/>
      <c r="AH44" s="63"/>
      <c r="AI44" s="106"/>
      <c r="AJ44" s="106"/>
      <c r="AK44" s="106"/>
      <c r="AL44" s="106"/>
      <c r="AM44" s="101"/>
      <c r="AN44" s="102"/>
      <c r="AO44" s="102"/>
      <c r="AP44" s="102"/>
      <c r="AQ44" s="103"/>
      <c r="AR44" s="75"/>
      <c r="AS44" s="76"/>
      <c r="AT44" s="76"/>
      <c r="AU44" s="76"/>
      <c r="AV44" s="77"/>
      <c r="AW44" s="104"/>
      <c r="AX44" s="104"/>
      <c r="AY44" s="107" t="str">
        <f t="shared" si="5"/>
        <v/>
      </c>
      <c r="AZ44" s="87"/>
      <c r="BA44" s="87"/>
      <c r="BB44" s="87"/>
      <c r="BC44" s="88"/>
      <c r="BD44" s="61"/>
      <c r="BE44" s="62"/>
      <c r="BF44" s="62"/>
      <c r="BG44" s="62"/>
      <c r="BH44" s="62"/>
      <c r="BI44" s="63"/>
    </row>
    <row r="45" spans="3:61" ht="30" customHeight="1" x14ac:dyDescent="0.45">
      <c r="C45" s="64">
        <v>4</v>
      </c>
      <c r="D45" s="65"/>
      <c r="E45" s="66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8"/>
      <c r="R45" s="69"/>
      <c r="S45" s="70"/>
      <c r="T45" s="70"/>
      <c r="U45" s="70"/>
      <c r="V45" s="70"/>
      <c r="W45" s="70"/>
      <c r="X45" s="70"/>
      <c r="Y45" s="70"/>
      <c r="Z45" s="71"/>
      <c r="AA45" s="61"/>
      <c r="AB45" s="62"/>
      <c r="AC45" s="62"/>
      <c r="AD45" s="62"/>
      <c r="AE45" s="62"/>
      <c r="AF45" s="62"/>
      <c r="AG45" s="62"/>
      <c r="AH45" s="63"/>
      <c r="AI45" s="106"/>
      <c r="AJ45" s="106"/>
      <c r="AK45" s="106"/>
      <c r="AL45" s="106"/>
      <c r="AM45" s="101"/>
      <c r="AN45" s="102"/>
      <c r="AO45" s="102"/>
      <c r="AP45" s="102"/>
      <c r="AQ45" s="103"/>
      <c r="AR45" s="75"/>
      <c r="AS45" s="76"/>
      <c r="AT45" s="76"/>
      <c r="AU45" s="76"/>
      <c r="AV45" s="77"/>
      <c r="AW45" s="104"/>
      <c r="AX45" s="104"/>
      <c r="AY45" s="107" t="str">
        <f t="shared" si="5"/>
        <v/>
      </c>
      <c r="AZ45" s="87"/>
      <c r="BA45" s="87"/>
      <c r="BB45" s="87"/>
      <c r="BC45" s="88"/>
      <c r="BD45" s="61"/>
      <c r="BE45" s="62"/>
      <c r="BF45" s="62"/>
      <c r="BG45" s="62"/>
      <c r="BH45" s="62"/>
      <c r="BI45" s="63"/>
    </row>
    <row r="46" spans="3:61" ht="30" customHeight="1" x14ac:dyDescent="0.45">
      <c r="C46" s="64">
        <v>5</v>
      </c>
      <c r="D46" s="65"/>
      <c r="E46" s="66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8"/>
      <c r="R46" s="69"/>
      <c r="S46" s="70"/>
      <c r="T46" s="70"/>
      <c r="U46" s="70"/>
      <c r="V46" s="70"/>
      <c r="W46" s="70"/>
      <c r="X46" s="70"/>
      <c r="Y46" s="70"/>
      <c r="Z46" s="71"/>
      <c r="AA46" s="61"/>
      <c r="AB46" s="62"/>
      <c r="AC46" s="62"/>
      <c r="AD46" s="62"/>
      <c r="AE46" s="62"/>
      <c r="AF46" s="62"/>
      <c r="AG46" s="62"/>
      <c r="AH46" s="63"/>
      <c r="AI46" s="106"/>
      <c r="AJ46" s="106"/>
      <c r="AK46" s="106"/>
      <c r="AL46" s="106"/>
      <c r="AM46" s="101"/>
      <c r="AN46" s="102"/>
      <c r="AO46" s="102"/>
      <c r="AP46" s="102"/>
      <c r="AQ46" s="103"/>
      <c r="AR46" s="75"/>
      <c r="AS46" s="76"/>
      <c r="AT46" s="76"/>
      <c r="AU46" s="76"/>
      <c r="AV46" s="77"/>
      <c r="AW46" s="104"/>
      <c r="AX46" s="104"/>
      <c r="AY46" s="107" t="str">
        <f t="shared" si="5"/>
        <v/>
      </c>
      <c r="AZ46" s="87"/>
      <c r="BA46" s="87"/>
      <c r="BB46" s="87"/>
      <c r="BC46" s="88"/>
      <c r="BD46" s="61"/>
      <c r="BE46" s="62"/>
      <c r="BF46" s="62"/>
      <c r="BG46" s="62"/>
      <c r="BH46" s="62"/>
      <c r="BI46" s="63"/>
    </row>
    <row r="47" spans="3:61" ht="30" customHeight="1" x14ac:dyDescent="0.45">
      <c r="C47" s="64">
        <v>6</v>
      </c>
      <c r="D47" s="65"/>
      <c r="E47" s="66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8"/>
      <c r="R47" s="69"/>
      <c r="S47" s="70"/>
      <c r="T47" s="70"/>
      <c r="U47" s="70"/>
      <c r="V47" s="70"/>
      <c r="W47" s="70"/>
      <c r="X47" s="70"/>
      <c r="Y47" s="70"/>
      <c r="Z47" s="71"/>
      <c r="AA47" s="61"/>
      <c r="AB47" s="62"/>
      <c r="AC47" s="62"/>
      <c r="AD47" s="62"/>
      <c r="AE47" s="62"/>
      <c r="AF47" s="62"/>
      <c r="AG47" s="62"/>
      <c r="AH47" s="63"/>
      <c r="AI47" s="106"/>
      <c r="AJ47" s="106"/>
      <c r="AK47" s="106"/>
      <c r="AL47" s="106"/>
      <c r="AM47" s="101"/>
      <c r="AN47" s="102"/>
      <c r="AO47" s="102"/>
      <c r="AP47" s="102"/>
      <c r="AQ47" s="103"/>
      <c r="AR47" s="75"/>
      <c r="AS47" s="76"/>
      <c r="AT47" s="76"/>
      <c r="AU47" s="76"/>
      <c r="AV47" s="77"/>
      <c r="AW47" s="104"/>
      <c r="AX47" s="104"/>
      <c r="AY47" s="107" t="str">
        <f t="shared" si="5"/>
        <v/>
      </c>
      <c r="AZ47" s="87"/>
      <c r="BA47" s="87"/>
      <c r="BB47" s="87"/>
      <c r="BC47" s="88"/>
      <c r="BD47" s="61"/>
      <c r="BE47" s="62"/>
      <c r="BF47" s="62"/>
      <c r="BG47" s="62"/>
      <c r="BH47" s="62"/>
      <c r="BI47" s="63"/>
    </row>
    <row r="48" spans="3:61" ht="30" customHeight="1" x14ac:dyDescent="0.45">
      <c r="C48" s="64">
        <v>7</v>
      </c>
      <c r="D48" s="65"/>
      <c r="E48" s="66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8"/>
      <c r="R48" s="69"/>
      <c r="S48" s="70"/>
      <c r="T48" s="70"/>
      <c r="U48" s="70"/>
      <c r="V48" s="70"/>
      <c r="W48" s="70"/>
      <c r="X48" s="70"/>
      <c r="Y48" s="70"/>
      <c r="Z48" s="71"/>
      <c r="AA48" s="61"/>
      <c r="AB48" s="62"/>
      <c r="AC48" s="62"/>
      <c r="AD48" s="62"/>
      <c r="AE48" s="62"/>
      <c r="AF48" s="62"/>
      <c r="AG48" s="62"/>
      <c r="AH48" s="63"/>
      <c r="AI48" s="106"/>
      <c r="AJ48" s="106"/>
      <c r="AK48" s="106"/>
      <c r="AL48" s="106"/>
      <c r="AM48" s="101"/>
      <c r="AN48" s="102"/>
      <c r="AO48" s="102"/>
      <c r="AP48" s="102"/>
      <c r="AQ48" s="103"/>
      <c r="AR48" s="75"/>
      <c r="AS48" s="76"/>
      <c r="AT48" s="76"/>
      <c r="AU48" s="76"/>
      <c r="AV48" s="77"/>
      <c r="AW48" s="104"/>
      <c r="AX48" s="104"/>
      <c r="AY48" s="107" t="str">
        <f t="shared" si="5"/>
        <v/>
      </c>
      <c r="AZ48" s="87"/>
      <c r="BA48" s="87"/>
      <c r="BB48" s="87"/>
      <c r="BC48" s="88"/>
      <c r="BD48" s="61"/>
      <c r="BE48" s="62"/>
      <c r="BF48" s="62"/>
      <c r="BG48" s="62"/>
      <c r="BH48" s="62"/>
      <c r="BI48" s="63"/>
    </row>
    <row r="49" spans="3:61" ht="30" hidden="1" customHeight="1" x14ac:dyDescent="0.45">
      <c r="C49" s="64">
        <v>8</v>
      </c>
      <c r="D49" s="65"/>
      <c r="E49" s="66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8"/>
      <c r="R49" s="69"/>
      <c r="S49" s="70"/>
      <c r="T49" s="70"/>
      <c r="U49" s="70"/>
      <c r="V49" s="70"/>
      <c r="W49" s="70"/>
      <c r="X49" s="70"/>
      <c r="Y49" s="70"/>
      <c r="Z49" s="71"/>
      <c r="AA49" s="61"/>
      <c r="AB49" s="62"/>
      <c r="AC49" s="62"/>
      <c r="AD49" s="62"/>
      <c r="AE49" s="62"/>
      <c r="AF49" s="62"/>
      <c r="AG49" s="62"/>
      <c r="AH49" s="63"/>
      <c r="AI49" s="100"/>
      <c r="AJ49" s="100"/>
      <c r="AK49" s="100"/>
      <c r="AL49" s="100"/>
      <c r="AM49" s="101"/>
      <c r="AN49" s="102"/>
      <c r="AO49" s="102"/>
      <c r="AP49" s="102"/>
      <c r="AQ49" s="103"/>
      <c r="AR49" s="75"/>
      <c r="AS49" s="76"/>
      <c r="AT49" s="76"/>
      <c r="AU49" s="76"/>
      <c r="AV49" s="77"/>
      <c r="AW49" s="104"/>
      <c r="AX49" s="104"/>
      <c r="AY49" s="105" t="str">
        <f t="shared" ref="AY49:AY51" si="6">IF(TRIM(AW49)="", "",
  IF(OR(TRIM(E49)="", TRIM(AA49)="", TRIM(AR49)="", TRIM(AW49)=""),"空欄があります",
    IF(OR(NOT(ISNUMBER(AR49)), NOT(ISNUMBER(AW49))),"確認してください",
      IF(AR49*AW49=0,"金額が0円です",AR49*AW49))))</f>
        <v/>
      </c>
      <c r="AZ49" s="81"/>
      <c r="BA49" s="81"/>
      <c r="BB49" s="81"/>
      <c r="BC49" s="82"/>
      <c r="BD49" s="61"/>
      <c r="BE49" s="62"/>
      <c r="BF49" s="62"/>
      <c r="BG49" s="62"/>
      <c r="BH49" s="62"/>
      <c r="BI49" s="63"/>
    </row>
    <row r="50" spans="3:61" ht="30" hidden="1" customHeight="1" x14ac:dyDescent="0.45">
      <c r="C50" s="64">
        <v>9</v>
      </c>
      <c r="D50" s="65"/>
      <c r="E50" s="66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8"/>
      <c r="R50" s="69"/>
      <c r="S50" s="70"/>
      <c r="T50" s="70"/>
      <c r="U50" s="70"/>
      <c r="V50" s="70"/>
      <c r="W50" s="70"/>
      <c r="X50" s="70"/>
      <c r="Y50" s="70"/>
      <c r="Z50" s="71"/>
      <c r="AA50" s="61"/>
      <c r="AB50" s="62"/>
      <c r="AC50" s="62"/>
      <c r="AD50" s="62"/>
      <c r="AE50" s="62"/>
      <c r="AF50" s="62"/>
      <c r="AG50" s="62"/>
      <c r="AH50" s="63"/>
      <c r="AI50" s="100"/>
      <c r="AJ50" s="100"/>
      <c r="AK50" s="100"/>
      <c r="AL50" s="100"/>
      <c r="AM50" s="101"/>
      <c r="AN50" s="102"/>
      <c r="AO50" s="102"/>
      <c r="AP50" s="102"/>
      <c r="AQ50" s="103"/>
      <c r="AR50" s="75"/>
      <c r="AS50" s="76"/>
      <c r="AT50" s="76"/>
      <c r="AU50" s="76"/>
      <c r="AV50" s="77"/>
      <c r="AW50" s="104"/>
      <c r="AX50" s="104"/>
      <c r="AY50" s="105" t="str">
        <f t="shared" si="6"/>
        <v/>
      </c>
      <c r="AZ50" s="81"/>
      <c r="BA50" s="81"/>
      <c r="BB50" s="81"/>
      <c r="BC50" s="82"/>
      <c r="BD50" s="61"/>
      <c r="BE50" s="62"/>
      <c r="BF50" s="62"/>
      <c r="BG50" s="62"/>
      <c r="BH50" s="62"/>
      <c r="BI50" s="63"/>
    </row>
    <row r="51" spans="3:61" ht="30" hidden="1" customHeight="1" x14ac:dyDescent="0.45">
      <c r="C51" s="64">
        <v>10</v>
      </c>
      <c r="D51" s="65"/>
      <c r="E51" s="66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8"/>
      <c r="R51" s="69"/>
      <c r="S51" s="70"/>
      <c r="T51" s="70"/>
      <c r="U51" s="70"/>
      <c r="V51" s="70"/>
      <c r="W51" s="70"/>
      <c r="X51" s="70"/>
      <c r="Y51" s="70"/>
      <c r="Z51" s="71"/>
      <c r="AA51" s="61"/>
      <c r="AB51" s="62"/>
      <c r="AC51" s="62"/>
      <c r="AD51" s="62"/>
      <c r="AE51" s="62"/>
      <c r="AF51" s="62"/>
      <c r="AG51" s="62"/>
      <c r="AH51" s="63"/>
      <c r="AI51" s="100"/>
      <c r="AJ51" s="100"/>
      <c r="AK51" s="100"/>
      <c r="AL51" s="100"/>
      <c r="AM51" s="101"/>
      <c r="AN51" s="102"/>
      <c r="AO51" s="102"/>
      <c r="AP51" s="102"/>
      <c r="AQ51" s="103"/>
      <c r="AR51" s="75"/>
      <c r="AS51" s="76"/>
      <c r="AT51" s="76"/>
      <c r="AU51" s="76"/>
      <c r="AV51" s="77"/>
      <c r="AW51" s="104"/>
      <c r="AX51" s="104"/>
      <c r="AY51" s="105" t="str">
        <f t="shared" si="6"/>
        <v/>
      </c>
      <c r="AZ51" s="81"/>
      <c r="BA51" s="81"/>
      <c r="BB51" s="81"/>
      <c r="BC51" s="82"/>
      <c r="BD51" s="61"/>
      <c r="BE51" s="62"/>
      <c r="BF51" s="62"/>
      <c r="BG51" s="62"/>
      <c r="BH51" s="62"/>
      <c r="BI51" s="63"/>
    </row>
    <row r="52" spans="3:61" ht="14.4" customHeight="1" x14ac:dyDescent="0.45"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 t="s">
        <v>35</v>
      </c>
      <c r="AR52" s="55" t="s">
        <v>36</v>
      </c>
      <c r="AS52" s="56"/>
      <c r="AT52" s="56"/>
      <c r="AU52" s="56"/>
      <c r="AV52" s="56"/>
      <c r="AW52" s="56"/>
      <c r="AX52" s="57"/>
      <c r="AY52" s="89">
        <f>IF(COUNTIF(AY42:BC51,"確認してください")+COUNTIF(AY42:BC51,"空欄があります")+COUNTIF(AY42:BC51,"金額が0円です")&gt;0,"確認してください",SUM(AY42:BC51))</f>
        <v>0</v>
      </c>
      <c r="AZ52" s="59"/>
      <c r="BA52" s="59"/>
      <c r="BB52" s="59"/>
      <c r="BC52" s="60"/>
      <c r="BD52" s="61"/>
      <c r="BE52" s="62"/>
      <c r="BF52" s="62"/>
      <c r="BG52" s="62"/>
      <c r="BH52" s="62"/>
      <c r="BI52" s="63"/>
    </row>
    <row r="54" spans="3:61" ht="18" customHeight="1" x14ac:dyDescent="0.3">
      <c r="C54" s="40" t="s">
        <v>37</v>
      </c>
      <c r="AM54" s="90" t="s">
        <v>66</v>
      </c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</row>
    <row r="55" spans="3:61" ht="31.2" customHeight="1" x14ac:dyDescent="0.45">
      <c r="C55" s="91" t="s">
        <v>22</v>
      </c>
      <c r="D55" s="92"/>
      <c r="E55" s="91" t="s">
        <v>38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2"/>
      <c r="R55" s="94"/>
      <c r="S55" s="95"/>
      <c r="T55" s="95"/>
      <c r="U55" s="95"/>
      <c r="V55" s="95"/>
      <c r="W55" s="95"/>
      <c r="X55" s="95"/>
      <c r="Y55" s="95"/>
      <c r="Z55" s="96"/>
      <c r="AA55" s="97" t="s">
        <v>39</v>
      </c>
      <c r="AB55" s="93"/>
      <c r="AC55" s="93"/>
      <c r="AD55" s="93"/>
      <c r="AE55" s="93"/>
      <c r="AF55" s="93"/>
      <c r="AG55" s="93"/>
      <c r="AH55" s="92"/>
      <c r="AI55" s="98" t="s">
        <v>40</v>
      </c>
      <c r="AJ55" s="99"/>
      <c r="AK55" s="99"/>
      <c r="AL55" s="99"/>
      <c r="AM55" s="97" t="s">
        <v>68</v>
      </c>
      <c r="AN55" s="93"/>
      <c r="AO55" s="93"/>
      <c r="AP55" s="93"/>
      <c r="AQ55" s="92"/>
      <c r="AR55" s="97" t="s">
        <v>27</v>
      </c>
      <c r="AS55" s="93"/>
      <c r="AT55" s="93"/>
      <c r="AU55" s="93"/>
      <c r="AV55" s="92"/>
      <c r="AW55" s="98" t="s">
        <v>67</v>
      </c>
      <c r="AX55" s="99"/>
      <c r="AY55" s="97" t="s">
        <v>29</v>
      </c>
      <c r="AZ55" s="93"/>
      <c r="BA55" s="93"/>
      <c r="BB55" s="93"/>
      <c r="BC55" s="92"/>
      <c r="BD55" s="91" t="s">
        <v>30</v>
      </c>
      <c r="BE55" s="93"/>
      <c r="BF55" s="93"/>
      <c r="BG55" s="93"/>
      <c r="BH55" s="93"/>
      <c r="BI55" s="92"/>
    </row>
    <row r="56" spans="3:61" ht="30" customHeight="1" x14ac:dyDescent="0.45">
      <c r="C56" s="64">
        <v>1</v>
      </c>
      <c r="D56" s="65"/>
      <c r="E56" s="66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8"/>
      <c r="R56" s="69"/>
      <c r="S56" s="70"/>
      <c r="T56" s="70"/>
      <c r="U56" s="70"/>
      <c r="V56" s="70"/>
      <c r="W56" s="70"/>
      <c r="X56" s="70"/>
      <c r="Y56" s="70"/>
      <c r="Z56" s="71"/>
      <c r="AA56" s="61"/>
      <c r="AB56" s="62"/>
      <c r="AC56" s="62"/>
      <c r="AD56" s="62"/>
      <c r="AE56" s="62"/>
      <c r="AF56" s="62"/>
      <c r="AG56" s="62"/>
      <c r="AH56" s="63"/>
      <c r="AI56" s="83"/>
      <c r="AJ56" s="84"/>
      <c r="AK56" s="84"/>
      <c r="AL56" s="85"/>
      <c r="AM56" s="72"/>
      <c r="AN56" s="73"/>
      <c r="AO56" s="73"/>
      <c r="AP56" s="73"/>
      <c r="AQ56" s="74"/>
      <c r="AR56" s="75"/>
      <c r="AS56" s="76"/>
      <c r="AT56" s="76"/>
      <c r="AU56" s="76"/>
      <c r="AV56" s="77"/>
      <c r="AW56" s="78"/>
      <c r="AX56" s="79"/>
      <c r="AY56" s="86" t="str">
        <f>IF(AND(TRIM(E56)="", TRIM(AA56)="", TRIM(AM56)="", TRIM(AR56)="", TRIM(AW56)=""), "",
    IF(TRIM(E56)="", "空欄があります",
        IF(TRIM(E56)="設置用部材費",
            IF(TRIM(AM56)&lt;&gt;"", "確認してください",
                IF(OR(TRIM(AA56)="", TRIM(AR56)="", TRIM(AW56)=""), "空欄があります",
                    IF(OR(NOT(ISNUMBER(AR56)), NOT(ISNUMBER(AW56))), "確認してください",
                        IF(AR56*AW56=0, "金額が0円です", AR56*AW56)))),
            IF(TRIM(E56)="人件費　※単価は1人日あたりの単価を入力",
                IF(TRIM(AW56)&lt;&gt;"", "確認してください",
                    IF(OR(TRIM(AM56)="", TRIM(AR56)=""), "空欄があります",
                        IF(OR(NOT(ISNUMBER(AM56)), NOT(ISNUMBER(AR56))), "確認してください",
                            IF(AM56*AR56=0, "金額が0円です", AM56*AR56)))),
                "確認してください"))))</f>
        <v/>
      </c>
      <c r="AZ56" s="87"/>
      <c r="BA56" s="87"/>
      <c r="BB56" s="87"/>
      <c r="BC56" s="88"/>
      <c r="BD56" s="61"/>
      <c r="BE56" s="62"/>
      <c r="BF56" s="62"/>
      <c r="BG56" s="62"/>
      <c r="BH56" s="62"/>
      <c r="BI56" s="63"/>
    </row>
    <row r="57" spans="3:61" ht="30" customHeight="1" x14ac:dyDescent="0.45">
      <c r="C57" s="64">
        <v>2</v>
      </c>
      <c r="D57" s="65"/>
      <c r="E57" s="66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8"/>
      <c r="R57" s="69"/>
      <c r="S57" s="70"/>
      <c r="T57" s="70"/>
      <c r="U57" s="70"/>
      <c r="V57" s="70"/>
      <c r="W57" s="70"/>
      <c r="X57" s="70"/>
      <c r="Y57" s="70"/>
      <c r="Z57" s="71"/>
      <c r="AA57" s="61"/>
      <c r="AB57" s="62"/>
      <c r="AC57" s="62"/>
      <c r="AD57" s="62"/>
      <c r="AE57" s="62"/>
      <c r="AF57" s="62"/>
      <c r="AG57" s="62"/>
      <c r="AH57" s="63"/>
      <c r="AI57" s="83"/>
      <c r="AJ57" s="84"/>
      <c r="AK57" s="84"/>
      <c r="AL57" s="85"/>
      <c r="AM57" s="72"/>
      <c r="AN57" s="73"/>
      <c r="AO57" s="73"/>
      <c r="AP57" s="73"/>
      <c r="AQ57" s="74"/>
      <c r="AR57" s="75"/>
      <c r="AS57" s="76"/>
      <c r="AT57" s="76"/>
      <c r="AU57" s="76"/>
      <c r="AV57" s="77"/>
      <c r="AW57" s="78"/>
      <c r="AX57" s="79"/>
      <c r="AY57" s="86" t="str">
        <f t="shared" ref="AY57:AY62" si="7">IF(AND(TRIM(E57)="", TRIM(AA57)="", TRIM(AM57)="", TRIM(AR57)="", TRIM(AW57)=""), "",
    IF(TRIM(E57)="", "空欄があります",
        IF(TRIM(E57)="設置用部材費",
            IF(TRIM(AM57)&lt;&gt;"", "確認してください",
                IF(OR(TRIM(AA57)="", TRIM(AR57)="", TRIM(AW57)=""), "空欄があります",
                    IF(OR(NOT(ISNUMBER(AR57)), NOT(ISNUMBER(AW57))), "確認してください",
                        IF(AR57*AW57=0, "金額が0円です", AR57*AW57)))),
            IF(TRIM(E57)="人件費　※単価は1人日あたりの単価を入力",
                IF(TRIM(AW57)&lt;&gt;"", "確認してください",
                    IF(OR(TRIM(AM57)="", TRIM(AR57)=""), "空欄があります",
                        IF(OR(NOT(ISNUMBER(AM57)), NOT(ISNUMBER(AR57))), "確認してください",
                            IF(AM57*AR57=0, "金額が0円です", AM57*AR57)))),
                "確認してください"))))</f>
        <v/>
      </c>
      <c r="AZ57" s="87"/>
      <c r="BA57" s="87"/>
      <c r="BB57" s="87"/>
      <c r="BC57" s="88"/>
      <c r="BD57" s="61"/>
      <c r="BE57" s="62"/>
      <c r="BF57" s="62"/>
      <c r="BG57" s="62"/>
      <c r="BH57" s="62"/>
      <c r="BI57" s="63"/>
    </row>
    <row r="58" spans="3:61" ht="30" customHeight="1" x14ac:dyDescent="0.45">
      <c r="C58" s="64">
        <v>3</v>
      </c>
      <c r="D58" s="65"/>
      <c r="E58" s="66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8"/>
      <c r="R58" s="69"/>
      <c r="S58" s="70"/>
      <c r="T58" s="70"/>
      <c r="U58" s="70"/>
      <c r="V58" s="70"/>
      <c r="W58" s="70"/>
      <c r="X58" s="70"/>
      <c r="Y58" s="70"/>
      <c r="Z58" s="71"/>
      <c r="AA58" s="61"/>
      <c r="AB58" s="62"/>
      <c r="AC58" s="62"/>
      <c r="AD58" s="62"/>
      <c r="AE58" s="62"/>
      <c r="AF58" s="62"/>
      <c r="AG58" s="62"/>
      <c r="AH58" s="63"/>
      <c r="AI58" s="83"/>
      <c r="AJ58" s="84"/>
      <c r="AK58" s="84"/>
      <c r="AL58" s="85"/>
      <c r="AM58" s="72"/>
      <c r="AN58" s="73"/>
      <c r="AO58" s="73"/>
      <c r="AP58" s="73"/>
      <c r="AQ58" s="74"/>
      <c r="AR58" s="75"/>
      <c r="AS58" s="76"/>
      <c r="AT58" s="76"/>
      <c r="AU58" s="76"/>
      <c r="AV58" s="77"/>
      <c r="AW58" s="78"/>
      <c r="AX58" s="79"/>
      <c r="AY58" s="86" t="str">
        <f t="shared" si="7"/>
        <v/>
      </c>
      <c r="AZ58" s="87"/>
      <c r="BA58" s="87"/>
      <c r="BB58" s="87"/>
      <c r="BC58" s="88"/>
      <c r="BD58" s="61"/>
      <c r="BE58" s="62"/>
      <c r="BF58" s="62"/>
      <c r="BG58" s="62"/>
      <c r="BH58" s="62"/>
      <c r="BI58" s="63"/>
    </row>
    <row r="59" spans="3:61" ht="30" customHeight="1" x14ac:dyDescent="0.45">
      <c r="C59" s="64">
        <v>4</v>
      </c>
      <c r="D59" s="65"/>
      <c r="E59" s="66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8"/>
      <c r="R59" s="69"/>
      <c r="S59" s="70"/>
      <c r="T59" s="70"/>
      <c r="U59" s="70"/>
      <c r="V59" s="70"/>
      <c r="W59" s="70"/>
      <c r="X59" s="70"/>
      <c r="Y59" s="70"/>
      <c r="Z59" s="71"/>
      <c r="AA59" s="61"/>
      <c r="AB59" s="62"/>
      <c r="AC59" s="62"/>
      <c r="AD59" s="62"/>
      <c r="AE59" s="62"/>
      <c r="AF59" s="62"/>
      <c r="AG59" s="62"/>
      <c r="AH59" s="63"/>
      <c r="AI59" s="83"/>
      <c r="AJ59" s="84"/>
      <c r="AK59" s="84"/>
      <c r="AL59" s="85"/>
      <c r="AM59" s="72"/>
      <c r="AN59" s="73"/>
      <c r="AO59" s="73"/>
      <c r="AP59" s="73"/>
      <c r="AQ59" s="74"/>
      <c r="AR59" s="75"/>
      <c r="AS59" s="76"/>
      <c r="AT59" s="76"/>
      <c r="AU59" s="76"/>
      <c r="AV59" s="77"/>
      <c r="AW59" s="78"/>
      <c r="AX59" s="79"/>
      <c r="AY59" s="86" t="str">
        <f t="shared" si="7"/>
        <v/>
      </c>
      <c r="AZ59" s="87"/>
      <c r="BA59" s="87"/>
      <c r="BB59" s="87"/>
      <c r="BC59" s="88"/>
      <c r="BD59" s="61"/>
      <c r="BE59" s="62"/>
      <c r="BF59" s="62"/>
      <c r="BG59" s="62"/>
      <c r="BH59" s="62"/>
      <c r="BI59" s="63"/>
    </row>
    <row r="60" spans="3:61" ht="30" customHeight="1" x14ac:dyDescent="0.45">
      <c r="C60" s="64">
        <v>5</v>
      </c>
      <c r="D60" s="65"/>
      <c r="E60" s="66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8"/>
      <c r="R60" s="69"/>
      <c r="S60" s="70"/>
      <c r="T60" s="70"/>
      <c r="U60" s="70"/>
      <c r="V60" s="70"/>
      <c r="W60" s="70"/>
      <c r="X60" s="70"/>
      <c r="Y60" s="70"/>
      <c r="Z60" s="71"/>
      <c r="AA60" s="61"/>
      <c r="AB60" s="62"/>
      <c r="AC60" s="62"/>
      <c r="AD60" s="62"/>
      <c r="AE60" s="62"/>
      <c r="AF60" s="62"/>
      <c r="AG60" s="62"/>
      <c r="AH60" s="63"/>
      <c r="AI60" s="83"/>
      <c r="AJ60" s="84"/>
      <c r="AK60" s="84"/>
      <c r="AL60" s="85"/>
      <c r="AM60" s="72"/>
      <c r="AN60" s="73"/>
      <c r="AO60" s="73"/>
      <c r="AP60" s="73"/>
      <c r="AQ60" s="74"/>
      <c r="AR60" s="75"/>
      <c r="AS60" s="76"/>
      <c r="AT60" s="76"/>
      <c r="AU60" s="76"/>
      <c r="AV60" s="77"/>
      <c r="AW60" s="78"/>
      <c r="AX60" s="79"/>
      <c r="AY60" s="86" t="str">
        <f t="shared" si="7"/>
        <v/>
      </c>
      <c r="AZ60" s="87"/>
      <c r="BA60" s="87"/>
      <c r="BB60" s="87"/>
      <c r="BC60" s="88"/>
      <c r="BD60" s="61"/>
      <c r="BE60" s="62"/>
      <c r="BF60" s="62"/>
      <c r="BG60" s="62"/>
      <c r="BH60" s="62"/>
      <c r="BI60" s="63"/>
    </row>
    <row r="61" spans="3:61" ht="30" customHeight="1" x14ac:dyDescent="0.45">
      <c r="C61" s="64">
        <v>6</v>
      </c>
      <c r="D61" s="65"/>
      <c r="E61" s="66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8"/>
      <c r="R61" s="69"/>
      <c r="S61" s="70"/>
      <c r="T61" s="70"/>
      <c r="U61" s="70"/>
      <c r="V61" s="70"/>
      <c r="W61" s="70"/>
      <c r="X61" s="70"/>
      <c r="Y61" s="70"/>
      <c r="Z61" s="71"/>
      <c r="AA61" s="61"/>
      <c r="AB61" s="62"/>
      <c r="AC61" s="62"/>
      <c r="AD61" s="62"/>
      <c r="AE61" s="62"/>
      <c r="AF61" s="62"/>
      <c r="AG61" s="62"/>
      <c r="AH61" s="63"/>
      <c r="AI61" s="83"/>
      <c r="AJ61" s="84"/>
      <c r="AK61" s="84"/>
      <c r="AL61" s="85"/>
      <c r="AM61" s="72"/>
      <c r="AN61" s="73"/>
      <c r="AO61" s="73"/>
      <c r="AP61" s="73"/>
      <c r="AQ61" s="74"/>
      <c r="AR61" s="75"/>
      <c r="AS61" s="76"/>
      <c r="AT61" s="76"/>
      <c r="AU61" s="76"/>
      <c r="AV61" s="77"/>
      <c r="AW61" s="78"/>
      <c r="AX61" s="79"/>
      <c r="AY61" s="86" t="str">
        <f t="shared" si="7"/>
        <v/>
      </c>
      <c r="AZ61" s="87"/>
      <c r="BA61" s="87"/>
      <c r="BB61" s="87"/>
      <c r="BC61" s="88"/>
      <c r="BD61" s="61"/>
      <c r="BE61" s="62"/>
      <c r="BF61" s="62"/>
      <c r="BG61" s="62"/>
      <c r="BH61" s="62"/>
      <c r="BI61" s="63"/>
    </row>
    <row r="62" spans="3:61" ht="30" customHeight="1" x14ac:dyDescent="0.45">
      <c r="C62" s="64">
        <v>7</v>
      </c>
      <c r="D62" s="65"/>
      <c r="E62" s="66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8"/>
      <c r="R62" s="69"/>
      <c r="S62" s="70"/>
      <c r="T62" s="70"/>
      <c r="U62" s="70"/>
      <c r="V62" s="70"/>
      <c r="W62" s="70"/>
      <c r="X62" s="70"/>
      <c r="Y62" s="70"/>
      <c r="Z62" s="71"/>
      <c r="AA62" s="61"/>
      <c r="AB62" s="62"/>
      <c r="AC62" s="62"/>
      <c r="AD62" s="62"/>
      <c r="AE62" s="62"/>
      <c r="AF62" s="62"/>
      <c r="AG62" s="62"/>
      <c r="AH62" s="63"/>
      <c r="AI62" s="83"/>
      <c r="AJ62" s="84"/>
      <c r="AK62" s="84"/>
      <c r="AL62" s="85"/>
      <c r="AM62" s="72"/>
      <c r="AN62" s="73"/>
      <c r="AO62" s="73"/>
      <c r="AP62" s="73"/>
      <c r="AQ62" s="74"/>
      <c r="AR62" s="75"/>
      <c r="AS62" s="76"/>
      <c r="AT62" s="76"/>
      <c r="AU62" s="76"/>
      <c r="AV62" s="77"/>
      <c r="AW62" s="78"/>
      <c r="AX62" s="79"/>
      <c r="AY62" s="86" t="str">
        <f t="shared" si="7"/>
        <v/>
      </c>
      <c r="AZ62" s="87"/>
      <c r="BA62" s="87"/>
      <c r="BB62" s="87"/>
      <c r="BC62" s="88"/>
      <c r="BD62" s="61"/>
      <c r="BE62" s="62"/>
      <c r="BF62" s="62"/>
      <c r="BG62" s="62"/>
      <c r="BH62" s="62"/>
      <c r="BI62" s="63"/>
    </row>
    <row r="63" spans="3:61" ht="30" hidden="1" customHeight="1" x14ac:dyDescent="0.45">
      <c r="C63" s="64">
        <v>8</v>
      </c>
      <c r="D63" s="65"/>
      <c r="E63" s="66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8"/>
      <c r="R63" s="69"/>
      <c r="S63" s="70"/>
      <c r="T63" s="70"/>
      <c r="U63" s="70"/>
      <c r="V63" s="70"/>
      <c r="W63" s="70"/>
      <c r="X63" s="70"/>
      <c r="Y63" s="70"/>
      <c r="Z63" s="71"/>
      <c r="AA63" s="61"/>
      <c r="AB63" s="62"/>
      <c r="AC63" s="62"/>
      <c r="AD63" s="62"/>
      <c r="AE63" s="62"/>
      <c r="AF63" s="62"/>
      <c r="AG63" s="62"/>
      <c r="AH63" s="63"/>
      <c r="AI63" s="61"/>
      <c r="AJ63" s="62"/>
      <c r="AK63" s="62"/>
      <c r="AL63" s="63"/>
      <c r="AM63" s="72"/>
      <c r="AN63" s="73"/>
      <c r="AO63" s="73"/>
      <c r="AP63" s="73"/>
      <c r="AQ63" s="74"/>
      <c r="AR63" s="75"/>
      <c r="AS63" s="76"/>
      <c r="AT63" s="76"/>
      <c r="AU63" s="76"/>
      <c r="AV63" s="77"/>
      <c r="AW63" s="78"/>
      <c r="AX63" s="79"/>
      <c r="AY63" s="80" t="str">
        <f t="shared" ref="AY63:AY65" si="8">IF(AND(TRIM(AM63)="",TRIM(AR63)="",TRIM(AW63)=""),"",
IF(OR(AND(TRIM(AM63)&lt;&gt;"",OR(NOT(ISNUMBER(AM63)),AM63&lt;0)),
AND(TRIM(AR63)&lt;&gt;"",OR(NOT(ISNUMBER(AR63)),AR63&lt;0)),
AND(TRIM(AW63)&lt;&gt;"",OR(NOT(ISNUMBER(AW63)),AW63&lt;0))),"確認してください",
IF(TRIM(E63)="設置用部材費",
IF(TRIM(AM63)&lt;&gt;"","確認してください",IF(TRIM(AR63)="","空欄があります",
IF(TRIM(AW63)="","空欄があります",
IF(TRIM(AA63)="","空欄があります",
IF(AR63*AW63=0,"金額が0円です",AR63*AW63))))),IF(TRIM(E63)="人件費　※単価は1人日あたりの単価を入力",
IF(TRIM(AM63)="","空欄があります",
IF(TRIM(AR63)="","空欄があります",
IF(TRIM(AW63)&lt;&gt;"","確認してください",
IF(AM63*AR63=0,"金額が0円です",AM63*AR63)))),"確認してください"))))</f>
        <v/>
      </c>
      <c r="AZ63" s="81"/>
      <c r="BA63" s="81"/>
      <c r="BB63" s="81"/>
      <c r="BC63" s="82"/>
      <c r="BD63" s="61"/>
      <c r="BE63" s="62"/>
      <c r="BF63" s="62"/>
      <c r="BG63" s="62"/>
      <c r="BH63" s="62"/>
      <c r="BI63" s="63"/>
    </row>
    <row r="64" spans="3:61" ht="30" hidden="1" customHeight="1" x14ac:dyDescent="0.45">
      <c r="C64" s="64">
        <v>9</v>
      </c>
      <c r="D64" s="65"/>
      <c r="E64" s="66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8"/>
      <c r="R64" s="69"/>
      <c r="S64" s="70"/>
      <c r="T64" s="70"/>
      <c r="U64" s="70"/>
      <c r="V64" s="70"/>
      <c r="W64" s="70"/>
      <c r="X64" s="70"/>
      <c r="Y64" s="70"/>
      <c r="Z64" s="71"/>
      <c r="AA64" s="61"/>
      <c r="AB64" s="62"/>
      <c r="AC64" s="62"/>
      <c r="AD64" s="62"/>
      <c r="AE64" s="62"/>
      <c r="AF64" s="62"/>
      <c r="AG64" s="62"/>
      <c r="AH64" s="63"/>
      <c r="AI64" s="61"/>
      <c r="AJ64" s="62"/>
      <c r="AK64" s="62"/>
      <c r="AL64" s="63"/>
      <c r="AM64" s="72"/>
      <c r="AN64" s="73"/>
      <c r="AO64" s="73"/>
      <c r="AP64" s="73"/>
      <c r="AQ64" s="74"/>
      <c r="AR64" s="75"/>
      <c r="AS64" s="76"/>
      <c r="AT64" s="76"/>
      <c r="AU64" s="76"/>
      <c r="AV64" s="77"/>
      <c r="AW64" s="78"/>
      <c r="AX64" s="79"/>
      <c r="AY64" s="80" t="str">
        <f t="shared" si="8"/>
        <v/>
      </c>
      <c r="AZ64" s="81"/>
      <c r="BA64" s="81"/>
      <c r="BB64" s="81"/>
      <c r="BC64" s="82"/>
      <c r="BD64" s="61"/>
      <c r="BE64" s="62"/>
      <c r="BF64" s="62"/>
      <c r="BG64" s="62"/>
      <c r="BH64" s="62"/>
      <c r="BI64" s="63"/>
    </row>
    <row r="65" spans="3:61" ht="30" hidden="1" customHeight="1" x14ac:dyDescent="0.45">
      <c r="C65" s="64">
        <v>10</v>
      </c>
      <c r="D65" s="65"/>
      <c r="E65" s="66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8"/>
      <c r="R65" s="69"/>
      <c r="S65" s="70"/>
      <c r="T65" s="70"/>
      <c r="U65" s="70"/>
      <c r="V65" s="70"/>
      <c r="W65" s="70"/>
      <c r="X65" s="70"/>
      <c r="Y65" s="70"/>
      <c r="Z65" s="71"/>
      <c r="AA65" s="61"/>
      <c r="AB65" s="62"/>
      <c r="AC65" s="62"/>
      <c r="AD65" s="62"/>
      <c r="AE65" s="62"/>
      <c r="AF65" s="62"/>
      <c r="AG65" s="62"/>
      <c r="AH65" s="63"/>
      <c r="AI65" s="61"/>
      <c r="AJ65" s="62"/>
      <c r="AK65" s="62"/>
      <c r="AL65" s="63"/>
      <c r="AM65" s="72"/>
      <c r="AN65" s="73"/>
      <c r="AO65" s="73"/>
      <c r="AP65" s="73"/>
      <c r="AQ65" s="74"/>
      <c r="AR65" s="75"/>
      <c r="AS65" s="76"/>
      <c r="AT65" s="76"/>
      <c r="AU65" s="76"/>
      <c r="AV65" s="77"/>
      <c r="AW65" s="78"/>
      <c r="AX65" s="79"/>
      <c r="AY65" s="80" t="str">
        <f t="shared" si="8"/>
        <v/>
      </c>
      <c r="AZ65" s="81"/>
      <c r="BA65" s="81"/>
      <c r="BB65" s="81"/>
      <c r="BC65" s="82"/>
      <c r="BD65" s="61"/>
      <c r="BE65" s="62"/>
      <c r="BF65" s="62"/>
      <c r="BG65" s="62"/>
      <c r="BH65" s="62"/>
      <c r="BI65" s="63"/>
    </row>
    <row r="66" spans="3:61" ht="14.4" customHeight="1" x14ac:dyDescent="0.45"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 t="s">
        <v>41</v>
      </c>
      <c r="AR66" s="55" t="s">
        <v>42</v>
      </c>
      <c r="AS66" s="56"/>
      <c r="AT66" s="56"/>
      <c r="AU66" s="56"/>
      <c r="AV66" s="56"/>
      <c r="AW66" s="56"/>
      <c r="AX66" s="57"/>
      <c r="AY66" s="58">
        <f>IF(COUNTIF(AY56:BC65,"確認してください")
+COUNTIF(AY56:BC65,"空欄があります")
+COUNTIF(AY56:BC65,"金額が0円です")&gt;0,
"確認してください",SUM(AY56:BC65))</f>
        <v>0</v>
      </c>
      <c r="AZ66" s="59"/>
      <c r="BA66" s="59"/>
      <c r="BB66" s="59"/>
      <c r="BC66" s="60"/>
      <c r="BD66" s="61"/>
      <c r="BE66" s="62"/>
      <c r="BF66" s="62"/>
      <c r="BG66" s="62"/>
      <c r="BH66" s="62"/>
      <c r="BI66" s="63"/>
    </row>
  </sheetData>
  <sheetProtection algorithmName="SHA-512" hashValue="WS63g4tde8zLIraaVXo3QSZblBZk2zW2EIAqmOccBI0DdUOl9XzkVgwq24j+TceK3x1UT4qZSEu71u2YRQToAw==" saltValue="Cl+U4dhfDOwEDrtkjgCygg==" spinCount="100000" sheet="1" objects="1" scenarios="1" selectLockedCells="1"/>
  <mergeCells count="382">
    <mergeCell ref="AM1:BH2"/>
    <mergeCell ref="C3:P4"/>
    <mergeCell ref="T3:AD4"/>
    <mergeCell ref="AE3:AF4"/>
    <mergeCell ref="AG3:AI4"/>
    <mergeCell ref="AN14:AZ15"/>
    <mergeCell ref="BA14:BH15"/>
    <mergeCell ref="AN16:AZ17"/>
    <mergeCell ref="BA16:BH17"/>
    <mergeCell ref="D7:J8"/>
    <mergeCell ref="K7:U8"/>
    <mergeCell ref="AN9:AZ9"/>
    <mergeCell ref="BA9:BH10"/>
    <mergeCell ref="AN10:AZ10"/>
    <mergeCell ref="AN11:AZ11"/>
    <mergeCell ref="BA11:BH12"/>
    <mergeCell ref="AN12:AZ12"/>
    <mergeCell ref="E15:Y15"/>
    <mergeCell ref="E18:Q18"/>
    <mergeCell ref="R18:U18"/>
    <mergeCell ref="V18:Y18"/>
    <mergeCell ref="D19:D20"/>
    <mergeCell ref="E19:Q20"/>
    <mergeCell ref="R19:U20"/>
    <mergeCell ref="V19:Y24"/>
    <mergeCell ref="R23:U24"/>
    <mergeCell ref="E16:Y16"/>
    <mergeCell ref="E17:Y17"/>
    <mergeCell ref="AN19:AZ20"/>
    <mergeCell ref="BA19:BH20"/>
    <mergeCell ref="D21:D22"/>
    <mergeCell ref="E21:Q22"/>
    <mergeCell ref="R21:U22"/>
    <mergeCell ref="AN21:AZ22"/>
    <mergeCell ref="BA21:BH22"/>
    <mergeCell ref="D23:D24"/>
    <mergeCell ref="E23:Q24"/>
    <mergeCell ref="AN23:AZ24"/>
    <mergeCell ref="BA23:BH24"/>
    <mergeCell ref="AN25:BH25"/>
    <mergeCell ref="AM26:BI26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BD28:BI28"/>
    <mergeCell ref="C29:D29"/>
    <mergeCell ref="E29:Q29"/>
    <mergeCell ref="R29:Z29"/>
    <mergeCell ref="AA29:AH29"/>
    <mergeCell ref="AI29:AL29"/>
    <mergeCell ref="AM29:AQ29"/>
    <mergeCell ref="AR29:AV29"/>
    <mergeCell ref="AW29:AX29"/>
    <mergeCell ref="AY29:BC29"/>
    <mergeCell ref="BD29:BI29"/>
    <mergeCell ref="C28:D28"/>
    <mergeCell ref="E28:Q28"/>
    <mergeCell ref="R28:Z28"/>
    <mergeCell ref="AA28:AH28"/>
    <mergeCell ref="AI28:AL28"/>
    <mergeCell ref="AM28:AQ28"/>
    <mergeCell ref="AR28:AV28"/>
    <mergeCell ref="AW28:AX28"/>
    <mergeCell ref="AY28:BC28"/>
    <mergeCell ref="BD30:BI30"/>
    <mergeCell ref="C31:D31"/>
    <mergeCell ref="E31:Q31"/>
    <mergeCell ref="R31:Z31"/>
    <mergeCell ref="AA31:AH31"/>
    <mergeCell ref="AI31:AL31"/>
    <mergeCell ref="AM31:AQ31"/>
    <mergeCell ref="AR31:AV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R30:AV30"/>
    <mergeCell ref="AW30:AX30"/>
    <mergeCell ref="AY30:BC30"/>
    <mergeCell ref="BD36:BI36"/>
    <mergeCell ref="BD32:BI32"/>
    <mergeCell ref="C33:D33"/>
    <mergeCell ref="E33:Q33"/>
    <mergeCell ref="R33:Z33"/>
    <mergeCell ref="AA33:AH33"/>
    <mergeCell ref="AI33:AL33"/>
    <mergeCell ref="AM33:AQ33"/>
    <mergeCell ref="AR33:AV33"/>
    <mergeCell ref="AW33:AX33"/>
    <mergeCell ref="AY33:BC33"/>
    <mergeCell ref="BD33:BI33"/>
    <mergeCell ref="C32:D32"/>
    <mergeCell ref="E32:Q32"/>
    <mergeCell ref="R32:Z32"/>
    <mergeCell ref="AA32:AH32"/>
    <mergeCell ref="AI32:AL32"/>
    <mergeCell ref="AM32:AQ32"/>
    <mergeCell ref="AR32:AV32"/>
    <mergeCell ref="AW32:AX32"/>
    <mergeCell ref="AY32:BC32"/>
    <mergeCell ref="BD34:BI34"/>
    <mergeCell ref="C35:D35"/>
    <mergeCell ref="E35:Q35"/>
    <mergeCell ref="R35:Z35"/>
    <mergeCell ref="AA35:AH35"/>
    <mergeCell ref="AI35:AL35"/>
    <mergeCell ref="AM35:AQ35"/>
    <mergeCell ref="AR35:AV35"/>
    <mergeCell ref="AW35:AX35"/>
    <mergeCell ref="AY35:BC35"/>
    <mergeCell ref="BD35:BI35"/>
    <mergeCell ref="C34:D34"/>
    <mergeCell ref="E34:Q34"/>
    <mergeCell ref="R34:Z34"/>
    <mergeCell ref="AA34:AH34"/>
    <mergeCell ref="AI34:AL34"/>
    <mergeCell ref="AM34:AQ34"/>
    <mergeCell ref="AR34:AV34"/>
    <mergeCell ref="AW34:AX34"/>
    <mergeCell ref="AY34:BC34"/>
    <mergeCell ref="E37:Q37"/>
    <mergeCell ref="R37:Z37"/>
    <mergeCell ref="AA37:AH37"/>
    <mergeCell ref="AI37:AL37"/>
    <mergeCell ref="AM37:AQ37"/>
    <mergeCell ref="AR37:AV37"/>
    <mergeCell ref="AW37:AX37"/>
    <mergeCell ref="AY37:BC37"/>
    <mergeCell ref="AR36:AV36"/>
    <mergeCell ref="AW36:AX36"/>
    <mergeCell ref="AY36:BC36"/>
    <mergeCell ref="BD37:BI37"/>
    <mergeCell ref="C36:D36"/>
    <mergeCell ref="E36:Q36"/>
    <mergeCell ref="R36:Z36"/>
    <mergeCell ref="AA36:AH36"/>
    <mergeCell ref="AI36:AL36"/>
    <mergeCell ref="AM36:AQ36"/>
    <mergeCell ref="E42:Q42"/>
    <mergeCell ref="AR38:AX38"/>
    <mergeCell ref="AY38:BC38"/>
    <mergeCell ref="BD38:BI38"/>
    <mergeCell ref="AM40:BI40"/>
    <mergeCell ref="C41:D41"/>
    <mergeCell ref="E41:Q41"/>
    <mergeCell ref="R41:Z41"/>
    <mergeCell ref="AA41:AH41"/>
    <mergeCell ref="AI41:AL41"/>
    <mergeCell ref="AM41:AQ41"/>
    <mergeCell ref="AR41:AV41"/>
    <mergeCell ref="AW41:AX41"/>
    <mergeCell ref="AY41:BC41"/>
    <mergeCell ref="BD41:BI41"/>
    <mergeCell ref="BD42:BI42"/>
    <mergeCell ref="C37:D37"/>
    <mergeCell ref="BD43:BI43"/>
    <mergeCell ref="C42:D42"/>
    <mergeCell ref="R42:Z42"/>
    <mergeCell ref="AA42:AH42"/>
    <mergeCell ref="AI42:AL42"/>
    <mergeCell ref="AM42:AQ42"/>
    <mergeCell ref="AR42:AV42"/>
    <mergeCell ref="AW42:AX42"/>
    <mergeCell ref="AY42:BC42"/>
    <mergeCell ref="C43:D43"/>
    <mergeCell ref="E43:Q43"/>
    <mergeCell ref="R43:Z43"/>
    <mergeCell ref="AA43:AH43"/>
    <mergeCell ref="AI43:AL43"/>
    <mergeCell ref="AM43:AQ43"/>
    <mergeCell ref="AR43:AV43"/>
    <mergeCell ref="AW43:AX43"/>
    <mergeCell ref="AY43:BC43"/>
    <mergeCell ref="BD44:BI44"/>
    <mergeCell ref="C45:D45"/>
    <mergeCell ref="E45:Q45"/>
    <mergeCell ref="R45:Z45"/>
    <mergeCell ref="AA45:AH45"/>
    <mergeCell ref="AI45:AL45"/>
    <mergeCell ref="AM45:AQ45"/>
    <mergeCell ref="AR45:AV45"/>
    <mergeCell ref="AW45:AX45"/>
    <mergeCell ref="AY45:BC45"/>
    <mergeCell ref="BD45:BI45"/>
    <mergeCell ref="C44:D44"/>
    <mergeCell ref="E44:Q44"/>
    <mergeCell ref="R44:Z44"/>
    <mergeCell ref="AA44:AH44"/>
    <mergeCell ref="AI44:AL44"/>
    <mergeCell ref="AM44:AQ44"/>
    <mergeCell ref="AR44:AV44"/>
    <mergeCell ref="AW44:AX44"/>
    <mergeCell ref="AY44:BC44"/>
    <mergeCell ref="BD46:BI46"/>
    <mergeCell ref="C47:D47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7:BI47"/>
    <mergeCell ref="C46:D46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AW50:AX50"/>
    <mergeCell ref="AY50:BC50"/>
    <mergeCell ref="BD48:BI48"/>
    <mergeCell ref="C49:D49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49:BI49"/>
    <mergeCell ref="C48:D48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AA59:AH59"/>
    <mergeCell ref="AI59:AL59"/>
    <mergeCell ref="AM59:AQ59"/>
    <mergeCell ref="AR59:AV59"/>
    <mergeCell ref="AW59:AX59"/>
    <mergeCell ref="BD59:BI59"/>
    <mergeCell ref="BD50:BI50"/>
    <mergeCell ref="C51:D51"/>
    <mergeCell ref="E51:Q51"/>
    <mergeCell ref="R51:Z51"/>
    <mergeCell ref="AA51:AH51"/>
    <mergeCell ref="AI51:AL51"/>
    <mergeCell ref="AM51:AQ51"/>
    <mergeCell ref="AR51:AV51"/>
    <mergeCell ref="AW51:AX51"/>
    <mergeCell ref="AY51:BC51"/>
    <mergeCell ref="BD51:BI51"/>
    <mergeCell ref="C50:D50"/>
    <mergeCell ref="E50:Q50"/>
    <mergeCell ref="R50:Z50"/>
    <mergeCell ref="AA50:AH50"/>
    <mergeCell ref="AI50:AL50"/>
    <mergeCell ref="AM50:AQ50"/>
    <mergeCell ref="AR50:AV50"/>
    <mergeCell ref="AR52:AX52"/>
    <mergeCell ref="AY52:BC52"/>
    <mergeCell ref="BD52:BI52"/>
    <mergeCell ref="AM54:BI54"/>
    <mergeCell ref="C55:D55"/>
    <mergeCell ref="E55:Q55"/>
    <mergeCell ref="R55:Z55"/>
    <mergeCell ref="AA55:AH55"/>
    <mergeCell ref="AI55:AL55"/>
    <mergeCell ref="AM55:AQ55"/>
    <mergeCell ref="AR55:AV55"/>
    <mergeCell ref="AW55:AX55"/>
    <mergeCell ref="AY55:BC55"/>
    <mergeCell ref="BD55:BI55"/>
    <mergeCell ref="BD56:BI56"/>
    <mergeCell ref="C57:D57"/>
    <mergeCell ref="E57:Q57"/>
    <mergeCell ref="R57:Z57"/>
    <mergeCell ref="AA57:AH57"/>
    <mergeCell ref="AI57:AL57"/>
    <mergeCell ref="AM57:AQ57"/>
    <mergeCell ref="AR57:AV57"/>
    <mergeCell ref="AW57:AX57"/>
    <mergeCell ref="BD57:BI57"/>
    <mergeCell ref="C56:D56"/>
    <mergeCell ref="E56:Q56"/>
    <mergeCell ref="R56:Z56"/>
    <mergeCell ref="AA56:AH56"/>
    <mergeCell ref="AI56:AL56"/>
    <mergeCell ref="AM56:AQ56"/>
    <mergeCell ref="AR56:AV56"/>
    <mergeCell ref="AW56:AX56"/>
    <mergeCell ref="AY56:BC56"/>
    <mergeCell ref="AY57:BC57"/>
    <mergeCell ref="C58:D58"/>
    <mergeCell ref="E58:Q58"/>
    <mergeCell ref="R58:Z58"/>
    <mergeCell ref="AA58:AH58"/>
    <mergeCell ref="AI58:AL58"/>
    <mergeCell ref="AM58:AQ58"/>
    <mergeCell ref="AR58:AV58"/>
    <mergeCell ref="AW58:AX58"/>
    <mergeCell ref="BD60:BI60"/>
    <mergeCell ref="C60:D60"/>
    <mergeCell ref="E60:Q60"/>
    <mergeCell ref="R60:Z60"/>
    <mergeCell ref="AA60:AH60"/>
    <mergeCell ref="AI60:AL60"/>
    <mergeCell ref="AM60:AQ60"/>
    <mergeCell ref="AR60:AV60"/>
    <mergeCell ref="AW60:AX60"/>
    <mergeCell ref="BD58:BI58"/>
    <mergeCell ref="C59:D59"/>
    <mergeCell ref="E59:Q59"/>
    <mergeCell ref="R59:Z59"/>
    <mergeCell ref="AY58:BC58"/>
    <mergeCell ref="AY60:BC60"/>
    <mergeCell ref="AY59:BC59"/>
    <mergeCell ref="C61:D61"/>
    <mergeCell ref="E61:Q61"/>
    <mergeCell ref="R61:Z61"/>
    <mergeCell ref="AA61:AH61"/>
    <mergeCell ref="AI61:AL61"/>
    <mergeCell ref="AM61:AQ61"/>
    <mergeCell ref="AR61:AV61"/>
    <mergeCell ref="AW61:AX61"/>
    <mergeCell ref="BD61:BI61"/>
    <mergeCell ref="AY61:BC61"/>
    <mergeCell ref="BD62:BI62"/>
    <mergeCell ref="C63:D63"/>
    <mergeCell ref="E63:Q63"/>
    <mergeCell ref="R63:Z63"/>
    <mergeCell ref="AA63:AH63"/>
    <mergeCell ref="AI63:AL63"/>
    <mergeCell ref="AM63:AQ63"/>
    <mergeCell ref="AR63:AV63"/>
    <mergeCell ref="AW63:AX63"/>
    <mergeCell ref="AY63:BC63"/>
    <mergeCell ref="BD63:BI63"/>
    <mergeCell ref="C62:D62"/>
    <mergeCell ref="E62:Q62"/>
    <mergeCell ref="R62:Z62"/>
    <mergeCell ref="AA62:AH62"/>
    <mergeCell ref="AI62:AL62"/>
    <mergeCell ref="AM62:AQ62"/>
    <mergeCell ref="AR62:AV62"/>
    <mergeCell ref="AW62:AX62"/>
    <mergeCell ref="AY62:BC62"/>
    <mergeCell ref="AR66:AX66"/>
    <mergeCell ref="AY66:BC66"/>
    <mergeCell ref="BD66:BI66"/>
    <mergeCell ref="BD64:BI64"/>
    <mergeCell ref="C65:D65"/>
    <mergeCell ref="E65:Q65"/>
    <mergeCell ref="R65:Z65"/>
    <mergeCell ref="AA65:AH65"/>
    <mergeCell ref="AI65:AL65"/>
    <mergeCell ref="AM65:AQ65"/>
    <mergeCell ref="AR65:AV65"/>
    <mergeCell ref="AW65:AX65"/>
    <mergeCell ref="AY65:BC65"/>
    <mergeCell ref="BD65:BI65"/>
    <mergeCell ref="C64:D64"/>
    <mergeCell ref="E64:Q64"/>
    <mergeCell ref="R64:Z64"/>
    <mergeCell ref="AA64:AH64"/>
    <mergeCell ref="AI64:AL64"/>
    <mergeCell ref="AM64:AQ64"/>
    <mergeCell ref="AR64:AV64"/>
    <mergeCell ref="AW64:AX64"/>
    <mergeCell ref="AY64:BC64"/>
  </mergeCells>
  <phoneticPr fontId="3"/>
  <conditionalFormatting sqref="E15:E17">
    <cfRule type="expression" dxfId="34" priority="81">
      <formula>$E$15="注意！！"</formula>
    </cfRule>
  </conditionalFormatting>
  <conditionalFormatting sqref="E28:Q37">
    <cfRule type="expression" dxfId="33" priority="25">
      <formula>AND(E28="", OR(R28&lt;&gt;"", AA28&lt;&gt;"", AI28&lt;&gt;"", AR28&lt;&gt;"", AW28&lt;&gt;""))</formula>
    </cfRule>
  </conditionalFormatting>
  <conditionalFormatting sqref="E42:Q51">
    <cfRule type="expression" dxfId="32" priority="16">
      <formula>AND(E42="", OR(R42&lt;&gt;"", AA42&lt;&gt;"", AI42&lt;&gt;"", AR42&lt;&gt;"", AW42&lt;&gt;""))</formula>
    </cfRule>
  </conditionalFormatting>
  <conditionalFormatting sqref="E56:Q65">
    <cfRule type="expression" dxfId="31" priority="7">
      <formula>AND(E56="", OR(AA56&lt;&gt;"", AI56&lt;&gt;"", AM56&lt;&gt;"",AR56&lt;&gt;"", AW56&lt;&gt;""))</formula>
    </cfRule>
  </conditionalFormatting>
  <conditionalFormatting sqref="R28:Z37">
    <cfRule type="expression" dxfId="30" priority="24">
      <formula>AND($E28&lt;&gt;"",$R28="")</formula>
    </cfRule>
  </conditionalFormatting>
  <conditionalFormatting sqref="AA28:AH37">
    <cfRule type="expression" dxfId="29" priority="23">
      <formula>AND($E28&lt;&gt;"",$AA28="")</formula>
    </cfRule>
  </conditionalFormatting>
  <conditionalFormatting sqref="AA42:AH51">
    <cfRule type="expression" dxfId="28" priority="15">
      <formula>AND($E42&lt;&gt;"",$AA42="")</formula>
    </cfRule>
  </conditionalFormatting>
  <conditionalFormatting sqref="AA56:AH65">
    <cfRule type="expression" dxfId="27" priority="4">
      <formula>AND(E56="設置用部材費",AA56="")</formula>
    </cfRule>
    <cfRule type="expression" dxfId="26" priority="5">
      <formula>COUNTIF($E56,"*人件費*")</formula>
    </cfRule>
  </conditionalFormatting>
  <conditionalFormatting sqref="AI28:AL37">
    <cfRule type="expression" dxfId="25" priority="22">
      <formula>AND($E28&lt;&gt;"",$AI28="")</formula>
    </cfRule>
  </conditionalFormatting>
  <conditionalFormatting sqref="AI56:AL65">
    <cfRule type="expression" dxfId="24" priority="3">
      <formula>COUNTIF($E56,"*人件費*")</formula>
    </cfRule>
  </conditionalFormatting>
  <conditionalFormatting sqref="AM56:AM65">
    <cfRule type="expression" dxfId="23" priority="6">
      <formula>$E56="設置用部材費"</formula>
    </cfRule>
  </conditionalFormatting>
  <conditionalFormatting sqref="AM56:AQ65">
    <cfRule type="expression" dxfId="22" priority="2">
      <formula>AND(COUNTIF($E56,"*人件費*"),AM56="")</formula>
    </cfRule>
  </conditionalFormatting>
  <conditionalFormatting sqref="AR38">
    <cfRule type="expression" dxfId="21" priority="80">
      <formula>AND($E38&lt;&gt;"",$AR38="")</formula>
    </cfRule>
  </conditionalFormatting>
  <conditionalFormatting sqref="AR52">
    <cfRule type="expression" dxfId="20" priority="79">
      <formula>AND($E52&lt;&gt;"",$AR52="")</formula>
    </cfRule>
  </conditionalFormatting>
  <conditionalFormatting sqref="AR66">
    <cfRule type="expression" dxfId="19" priority="78">
      <formula>AND($E66&lt;&gt;"",$AR66="")</formula>
    </cfRule>
  </conditionalFormatting>
  <conditionalFormatting sqref="AR28:AV37">
    <cfRule type="expression" dxfId="18" priority="20">
      <formula>OR(AY28="確認してください",AY28="金額が0円です")</formula>
    </cfRule>
    <cfRule type="expression" dxfId="17" priority="21">
      <formula>AND($E28&lt;&gt;"",$AR28="")</formula>
    </cfRule>
  </conditionalFormatting>
  <conditionalFormatting sqref="AR42:AV51">
    <cfRule type="expression" dxfId="16" priority="13">
      <formula>OR(AY42="確認してください",AY42="金額が0円です")</formula>
    </cfRule>
    <cfRule type="expression" dxfId="15" priority="14">
      <formula>AND($E42&lt;&gt;"",$AR42="")</formula>
    </cfRule>
  </conditionalFormatting>
  <conditionalFormatting sqref="AR56:AV65">
    <cfRule type="expression" dxfId="14" priority="9">
      <formula>AND(E56&lt;&gt;"",AR56="")</formula>
    </cfRule>
  </conditionalFormatting>
  <conditionalFormatting sqref="AW28:AX37">
    <cfRule type="expression" dxfId="13" priority="19">
      <formula>OR(AY28="確認してください",AY28="金額が0円です")</formula>
    </cfRule>
    <cfRule type="expression" dxfId="12" priority="26">
      <formula>AND($E28&lt;&gt;"",$AW28="")</formula>
    </cfRule>
  </conditionalFormatting>
  <conditionalFormatting sqref="AW42:AX51">
    <cfRule type="expression" dxfId="11" priority="12">
      <formula>OR(AY42="確認してください",AY42="金額が0円です")</formula>
    </cfRule>
    <cfRule type="expression" dxfId="10" priority="17">
      <formula>AND($E42&lt;&gt;"",$AW42="")</formula>
    </cfRule>
  </conditionalFormatting>
  <conditionalFormatting sqref="AW56:AX65">
    <cfRule type="expression" dxfId="9" priority="1">
      <formula>COUNTIF($E56,"*人件費*")</formula>
    </cfRule>
    <cfRule type="expression" dxfId="8" priority="8">
      <formula>AND($E56&lt;&gt;"",AW56="")</formula>
    </cfRule>
  </conditionalFormatting>
  <conditionalFormatting sqref="AY28:AY38">
    <cfRule type="expression" dxfId="7" priority="27">
      <formula>OR(AY28="金額が0円です",AY28="確認してください",AY28="空欄があります")</formula>
    </cfRule>
  </conditionalFormatting>
  <conditionalFormatting sqref="AY42:AY52">
    <cfRule type="expression" dxfId="6" priority="18">
      <formula>OR(AY42="金額が0円です",AY42="確認してください",AY42="空欄があります")</formula>
    </cfRule>
  </conditionalFormatting>
  <conditionalFormatting sqref="AY56:BC66">
    <cfRule type="expression" dxfId="5" priority="10">
      <formula>OR(AY56="確認してください",AY56="金額が0円です",AY56="空欄があります")</formula>
    </cfRule>
  </conditionalFormatting>
  <conditionalFormatting sqref="BA3">
    <cfRule type="expression" dxfId="4" priority="83">
      <formula>$BA$3=$AC$19</formula>
    </cfRule>
    <cfRule type="expression" dxfId="3" priority="84">
      <formula>$BA$3="お問い合わせください"</formula>
    </cfRule>
  </conditionalFormatting>
  <conditionalFormatting sqref="BA16">
    <cfRule type="expression" dxfId="2" priority="82">
      <formula>$BA$16&lt;$BA$23</formula>
    </cfRule>
  </conditionalFormatting>
  <conditionalFormatting sqref="BA23:BH24">
    <cfRule type="expression" dxfId="1" priority="43">
      <formula>$BA$23&gt;100000</formula>
    </cfRule>
  </conditionalFormatting>
  <conditionalFormatting sqref="BD42:BI52">
    <cfRule type="expression" dxfId="0" priority="11">
      <formula>AND(E42="その他",BD42="")</formula>
    </cfRule>
  </conditionalFormatting>
  <dataValidations count="7">
    <dataValidation type="whole" operator="greaterThanOrEqual" allowBlank="1" showErrorMessage="1" errorTitle="入力エラー" error="半角数字以外の文字は入力できません" sqref="AR28:AX37 AR42:AX51" xr:uid="{6447C974-74CE-4FD2-8CA9-F734BBF2FA13}">
      <formula1>0</formula1>
    </dataValidation>
    <dataValidation type="custom" allowBlank="1" showErrorMessage="1" errorTitle="入力できません" error="半角数字以外の文字は入力できません" sqref="AR56:AV65" xr:uid="{FD6EDC7E-EB7C-424B-8589-3C1AA8941D95}">
      <formula1>AND(ISNUMBER(AR56), AR56&gt;=0)</formula1>
    </dataValidation>
    <dataValidation type="decimal" operator="greaterThanOrEqual" allowBlank="1" showInputMessage="1" showErrorMessage="1" errorTitle="数量（日数）は実数で入力してください" error="実数以外の文字は入力できません。日数については１日に満たない場合、小数で入力してください。" sqref="AW56:AX65" xr:uid="{6179817D-1417-45F5-90F4-6F8F5B70BA08}">
      <formula1>0</formula1>
    </dataValidation>
    <dataValidation type="list" allowBlank="1" showInputMessage="1" showErrorMessage="1" sqref="E56:Q65" xr:uid="{DDBE1F68-59BB-41B0-A69F-BD5F49EFD46F}">
      <formula1>"設置用部材費,人件費　※単価は1人日あたりの単価を入力"</formula1>
    </dataValidation>
    <dataValidation type="custom" allowBlank="1" showInputMessage="1" showErrorMessage="1" errorTitle="入力できません" error="設置費区分で「人件費」が選択されているため、入力できません。品名・型番を入力する場合は「設置用部材費」を選択してください。" sqref="AA56:AH65" xr:uid="{814DBB8D-FC7F-4ABD-B1D8-FF41231D7E5D}">
      <formula1>E56&lt;&gt;"人件費　※単価は1人日あたりの単価を入力"</formula1>
    </dataValidation>
    <dataValidation type="custom" allowBlank="1" showInputMessage="1" showErrorMessage="1" errorTitle="入力エラー" error="設置費区分で「人件費」が選択されているため、入力できません。品名・型番を入力する場合は「設置用部材費」を選択してください。" sqref="AI56:AL65" xr:uid="{9ADFF5ED-AD42-4780-BCC8-69BB4D7CD000}">
      <formula1>E56&lt;&gt;"人件費　※単価は1人日あたりの単価を入力"</formula1>
    </dataValidation>
    <dataValidation type="decimal" operator="greaterThanOrEqual" allowBlank="1" showInputMessage="1" showErrorMessage="1" errorTitle="入力できません" error="「設置費区分」で人件費が選択された場合のみ入力することができます。半角数字以外の文字は入力できません。" sqref="AM56:AQ65" xr:uid="{0B2833D7-9327-4F5D-8DB0-809DD326E28F}">
      <formula1>0</formula1>
    </dataValidation>
  </dataValidations>
  <pageMargins left="0.7" right="0.7" top="0.75" bottom="0.75" header="0.3" footer="0.3"/>
  <pageSetup paperSize="9" scale="47" orientation="portrait" r:id="rId1"/>
  <rowBreaks count="1" manualBreakCount="1">
    <brk id="72" min="1" max="6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A1ECFC-247C-4921-9D1E-918F509D36AB}">
          <x14:formula1>
            <xm:f>DB!$B$16:$B$20</xm:f>
          </x14:formula1>
          <xm:sqref>E42:Q51</xm:sqref>
        </x14:dataValidation>
        <x14:dataValidation type="list" allowBlank="1" showInputMessage="1" showErrorMessage="1" xr:uid="{5EF02F48-817D-4D15-A136-C164BB651805}">
          <x14:formula1>
            <xm:f>DB!$B$4:$B$6</xm:f>
          </x14:formula1>
          <xm:sqref>E28:Q37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AACB-54D3-42C4-BF25-F3DB82B504EC}">
  <sheetPr codeName="Sheet2"/>
  <dimension ref="A1:H35"/>
  <sheetViews>
    <sheetView workbookViewId="0">
      <selection activeCell="E66" sqref="E66:BC85"/>
    </sheetView>
  </sheetViews>
  <sheetFormatPr defaultColWidth="8.69921875" defaultRowHeight="15" x14ac:dyDescent="0.45"/>
  <cols>
    <col min="1" max="1" width="3.09765625" style="1" customWidth="1"/>
    <col min="2" max="6" width="8.69921875" style="1"/>
    <col min="7" max="7" width="9.5" style="1" customWidth="1"/>
    <col min="8" max="8" width="8.69921875" style="2" customWidth="1"/>
    <col min="9" max="16384" width="8.69921875" style="1"/>
  </cols>
  <sheetData>
    <row r="1" spans="1:8" x14ac:dyDescent="0.45">
      <c r="B1" s="1" t="s">
        <v>43</v>
      </c>
      <c r="C1" s="179" t="s">
        <v>44</v>
      </c>
      <c r="D1" s="179"/>
      <c r="E1" s="179"/>
    </row>
    <row r="3" spans="1:8" x14ac:dyDescent="0.45">
      <c r="B3" s="3" t="s">
        <v>45</v>
      </c>
      <c r="C3" s="3"/>
      <c r="G3" s="3" t="s">
        <v>46</v>
      </c>
      <c r="H3" s="4" t="s">
        <v>47</v>
      </c>
    </row>
    <row r="4" spans="1:8" x14ac:dyDescent="0.45">
      <c r="A4" s="1">
        <v>1</v>
      </c>
      <c r="B4" s="1" t="s">
        <v>13</v>
      </c>
      <c r="G4" s="1" t="s">
        <v>48</v>
      </c>
      <c r="H4" s="2">
        <v>250000</v>
      </c>
    </row>
    <row r="5" spans="1:8" x14ac:dyDescent="0.45">
      <c r="A5" s="1">
        <v>2</v>
      </c>
      <c r="B5" s="1" t="s">
        <v>31</v>
      </c>
      <c r="G5" s="1" t="s">
        <v>49</v>
      </c>
      <c r="H5" s="2">
        <v>400000</v>
      </c>
    </row>
    <row r="6" spans="1:8" x14ac:dyDescent="0.45">
      <c r="A6" s="1">
        <v>3</v>
      </c>
      <c r="B6" s="1" t="s">
        <v>19</v>
      </c>
      <c r="G6" s="1" t="s">
        <v>50</v>
      </c>
      <c r="H6" s="2">
        <v>550000</v>
      </c>
    </row>
    <row r="7" spans="1:8" x14ac:dyDescent="0.45">
      <c r="A7" s="1">
        <v>4</v>
      </c>
    </row>
    <row r="8" spans="1:8" x14ac:dyDescent="0.45">
      <c r="A8" s="1">
        <v>5</v>
      </c>
    </row>
    <row r="9" spans="1:8" x14ac:dyDescent="0.45">
      <c r="A9" s="1">
        <v>6</v>
      </c>
    </row>
    <row r="10" spans="1:8" x14ac:dyDescent="0.45">
      <c r="A10" s="1">
        <v>7</v>
      </c>
    </row>
    <row r="11" spans="1:8" x14ac:dyDescent="0.45">
      <c r="A11" s="1">
        <v>8</v>
      </c>
    </row>
    <row r="12" spans="1:8" x14ac:dyDescent="0.45">
      <c r="A12" s="1">
        <v>9</v>
      </c>
    </row>
    <row r="13" spans="1:8" x14ac:dyDescent="0.45">
      <c r="A13" s="1">
        <v>10</v>
      </c>
    </row>
    <row r="15" spans="1:8" x14ac:dyDescent="0.45">
      <c r="B15" s="3" t="s">
        <v>51</v>
      </c>
      <c r="C15" s="3"/>
    </row>
    <row r="16" spans="1:8" x14ac:dyDescent="0.45">
      <c r="A16" s="1">
        <v>1</v>
      </c>
      <c r="B16" s="1" t="s">
        <v>52</v>
      </c>
    </row>
    <row r="17" spans="1:2" x14ac:dyDescent="0.45">
      <c r="A17" s="1">
        <v>2</v>
      </c>
      <c r="B17" s="1" t="s">
        <v>53</v>
      </c>
    </row>
    <row r="18" spans="1:2" x14ac:dyDescent="0.45">
      <c r="A18" s="1">
        <v>3</v>
      </c>
      <c r="B18" s="1" t="s">
        <v>54</v>
      </c>
    </row>
    <row r="19" spans="1:2" x14ac:dyDescent="0.45">
      <c r="A19" s="1">
        <v>4</v>
      </c>
      <c r="B19" s="1" t="s">
        <v>55</v>
      </c>
    </row>
    <row r="20" spans="1:2" x14ac:dyDescent="0.45">
      <c r="A20" s="1">
        <v>5</v>
      </c>
      <c r="B20" s="1" t="s">
        <v>56</v>
      </c>
    </row>
    <row r="21" spans="1:2" x14ac:dyDescent="0.45">
      <c r="A21" s="1">
        <v>6</v>
      </c>
    </row>
    <row r="22" spans="1:2" x14ac:dyDescent="0.45">
      <c r="A22" s="1">
        <v>7</v>
      </c>
    </row>
    <row r="23" spans="1:2" x14ac:dyDescent="0.45">
      <c r="A23" s="1">
        <v>8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B2uzXg+2IB7i6hisYmmK4hTecjPMWg73SCQ4b4WMtuTknACJIfG+qjqObsCuEmyLTK3KQ8PBgrwab1U0Kup+BA==" saltValue="raGahjuwTVb4yA/mf0Nb+w==" spinCount="100000" sheet="1" objects="1" scenarios="1" selectLockedCells="1"/>
  <mergeCells count="1">
    <mergeCell ref="C1:E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明細書</vt:lpstr>
      <vt:lpstr>DB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2026-04-02T05:57:01Z</dcterms:created>
  <dcterms:modified xsi:type="dcterms:W3CDTF">2026-04-02T05:59:44Z</dcterms:modified>
</cp:coreProperties>
</file>